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ugustomurillo/Desktop/TRABAJO/ANEP/2020/PROYECTOS PARA OBRAS 2021/ESC 69/ORIGINALES/RUBRADOS/"/>
    </mc:Choice>
  </mc:AlternateContent>
  <xr:revisionPtr revIDLastSave="0" documentId="13_ncr:1_{159B6D54-4F27-D74F-BF7B-0538FF2EFB07}" xr6:coauthVersionLast="46" xr6:coauthVersionMax="46" xr10:uidLastSave="{00000000-0000-0000-0000-000000000000}"/>
  <bookViews>
    <workbookView xWindow="0" yWindow="460" windowWidth="33600" windowHeight="1932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generico'!$B$2:$G$82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</workbook>
</file>

<file path=xl/calcChain.xml><?xml version="1.0" encoding="utf-8"?>
<calcChain xmlns="http://schemas.openxmlformats.org/spreadsheetml/2006/main">
  <c r="K17" i="43" l="1"/>
  <c r="G30" i="43"/>
  <c r="G31" i="43"/>
  <c r="G32" i="43"/>
  <c r="G33" i="43"/>
  <c r="G34" i="43"/>
  <c r="G35" i="43"/>
  <c r="G36" i="43"/>
  <c r="G38" i="43"/>
  <c r="G39" i="43"/>
  <c r="G46" i="43"/>
  <c r="G47" i="43"/>
  <c r="G48" i="43"/>
  <c r="G49" i="43"/>
  <c r="G51" i="43"/>
  <c r="G53" i="43"/>
  <c r="G55" i="43"/>
  <c r="G56" i="43"/>
  <c r="G57" i="43"/>
  <c r="G43" i="43"/>
  <c r="G42" i="43"/>
  <c r="G40" i="43"/>
  <c r="G14" i="43"/>
  <c r="G15" i="43"/>
  <c r="G16" i="43"/>
  <c r="G18" i="43"/>
  <c r="G21" i="43"/>
  <c r="G23" i="43"/>
  <c r="G24" i="43"/>
  <c r="G26" i="43"/>
  <c r="G27" i="43"/>
  <c r="G28" i="43"/>
  <c r="K29" i="43" l="1"/>
  <c r="K19" i="43"/>
  <c r="G10" i="43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60" i="43" l="1"/>
  <c r="K58" i="43" s="1"/>
  <c r="G13" i="43" l="1"/>
  <c r="K12" i="43" s="1"/>
  <c r="G11" i="43"/>
  <c r="K9" i="43" s="1"/>
  <c r="K61" i="43" l="1"/>
  <c r="I10" i="43" s="1"/>
  <c r="I28" i="43" l="1"/>
  <c r="I13" i="43"/>
  <c r="I36" i="43"/>
  <c r="I38" i="43"/>
  <c r="H40" i="43"/>
  <c r="H53" i="43"/>
  <c r="J58" i="43"/>
  <c r="H59" i="43"/>
  <c r="H28" i="43"/>
  <c r="H23" i="43"/>
  <c r="I34" i="43"/>
  <c r="I39" i="43"/>
  <c r="I33" i="43"/>
  <c r="I30" i="43"/>
  <c r="H48" i="43"/>
  <c r="H57" i="43"/>
  <c r="H43" i="43"/>
  <c r="H36" i="43"/>
  <c r="J29" i="43"/>
  <c r="I18" i="43"/>
  <c r="I16" i="43"/>
  <c r="I26" i="43"/>
  <c r="I57" i="43"/>
  <c r="I43" i="43"/>
  <c r="H51" i="43"/>
  <c r="H60" i="43"/>
  <c r="J17" i="43"/>
  <c r="H11" i="43"/>
  <c r="H18" i="43"/>
  <c r="D64" i="43"/>
  <c r="D68" i="43" s="1"/>
  <c r="H24" i="43"/>
  <c r="H14" i="43"/>
  <c r="I58" i="43"/>
  <c r="H27" i="43"/>
  <c r="I21" i="43"/>
  <c r="I15" i="43"/>
  <c r="J9" i="43"/>
  <c r="H16" i="43"/>
  <c r="I51" i="43"/>
  <c r="I31" i="43"/>
  <c r="I40" i="43"/>
  <c r="I42" i="43"/>
  <c r="I46" i="43"/>
  <c r="I47" i="43"/>
  <c r="H39" i="43"/>
  <c r="H49" i="43"/>
  <c r="H35" i="43"/>
  <c r="I11" i="43"/>
  <c r="I19" i="43"/>
  <c r="J12" i="43"/>
  <c r="I27" i="43"/>
  <c r="I53" i="43"/>
  <c r="H38" i="43"/>
  <c r="H10" i="43"/>
  <c r="H26" i="43"/>
  <c r="J19" i="43"/>
  <c r="I23" i="43"/>
  <c r="H13" i="43"/>
  <c r="I24" i="43"/>
  <c r="I59" i="43"/>
  <c r="I60" i="43"/>
  <c r="H21" i="43"/>
  <c r="I14" i="43"/>
  <c r="I17" i="43"/>
  <c r="H15" i="43"/>
  <c r="I35" i="43"/>
  <c r="I32" i="43"/>
  <c r="I55" i="43"/>
  <c r="I56" i="43"/>
  <c r="I49" i="43"/>
  <c r="H42" i="43"/>
  <c r="H34" i="43"/>
  <c r="H47" i="43"/>
  <c r="H56" i="43"/>
  <c r="H55" i="43"/>
  <c r="I48" i="43"/>
  <c r="H32" i="43"/>
  <c r="H31" i="43"/>
  <c r="H33" i="43"/>
  <c r="H30" i="43"/>
  <c r="H46" i="43"/>
  <c r="D74" i="43"/>
  <c r="J61" i="43" l="1"/>
  <c r="D65" i="43"/>
  <c r="D66" i="43" s="1"/>
  <c r="D78" i="43"/>
  <c r="D69" i="43" l="1"/>
  <c r="D70" i="43" s="1"/>
  <c r="D72" i="43" s="1"/>
  <c r="D75" i="43"/>
  <c r="D79" i="43" l="1"/>
  <c r="D80" i="43" s="1"/>
  <c r="D82" i="43" s="1"/>
  <c r="D76" i="43"/>
</calcChain>
</file>

<file path=xl/sharedStrings.xml><?xml version="1.0" encoding="utf-8"?>
<sst xmlns="http://schemas.openxmlformats.org/spreadsheetml/2006/main" count="265" uniqueCount="203">
  <si>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</si>
  <si>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</si>
  <si>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</si>
  <si>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</si>
  <si>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</si>
  <si>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</si>
  <si>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</si>
  <si>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</si>
  <si>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</si>
  <si>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</si>
  <si>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</si>
  <si>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</si>
  <si>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</si>
  <si>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</si>
  <si>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</si>
  <si>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</si>
  <si>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</si>
  <si>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</si>
  <si>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</si>
  <si>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</si>
  <si>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</si>
  <si>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</si>
  <si>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</si>
  <si>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</si>
  <si>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</si>
  <si>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</si>
  <si>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</si>
  <si>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</si>
  <si>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</si>
  <si>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</si>
  <si>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1.2</t>
  </si>
  <si>
    <t>Bacha de acero inoxidable</t>
  </si>
  <si>
    <t>MATRIZ DE OFERTA</t>
  </si>
  <si>
    <t>VARIOS</t>
  </si>
  <si>
    <t xml:space="preserve">DEMOLICIONES 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</si>
  <si>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</si>
  <si>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</si>
  <si>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</si>
  <si>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</si>
  <si>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</si>
  <si>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</si>
  <si>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1.00</t>
  </si>
  <si>
    <t>2.00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</si>
  <si>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</si>
  <si>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</si>
  <si>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</si>
  <si>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</si>
  <si>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</si>
  <si>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</si>
  <si>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</si>
  <si>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% RUBRO SOBRE TOTAL</t>
  </si>
  <si>
    <t>PRECIO TOTAL RUBRO ($)</t>
  </si>
  <si>
    <t>OBRA PREVISTA</t>
  </si>
  <si>
    <t>4.00</t>
  </si>
  <si>
    <t>5.1</t>
  </si>
  <si>
    <t>5.2</t>
  </si>
  <si>
    <t>% SUBRUBRO SOBRE TOTAL</t>
  </si>
  <si>
    <t>PRECIO TOTAL SUBRUBRO ($)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</si>
  <si>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</si>
  <si>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</si>
  <si>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</si>
  <si>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</si>
  <si>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</si>
  <si>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</si>
  <si>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</si>
  <si>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</si>
  <si>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</si>
  <si>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</si>
  <si>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</si>
  <si>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</si>
  <si>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</si>
  <si>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</si>
  <si>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</si>
  <si>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</si>
  <si>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</si>
  <si>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</si>
  <si>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</si>
  <si>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</si>
  <si>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</si>
  <si>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</si>
  <si>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</si>
  <si>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</si>
  <si>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</si>
  <si>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</si>
  <si>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</si>
  <si>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</si>
  <si>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</si>
  <si>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</si>
  <si>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</si>
  <si>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</si>
  <si>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</si>
  <si>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</si>
  <si>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</si>
  <si>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</si>
  <si>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</si>
  <si>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</si>
  <si>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</si>
  <si>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</si>
  <si>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</si>
  <si>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</si>
  <si>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</si>
  <si>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</si>
  <si>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</si>
  <si>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</si>
  <si>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SUSTITUCION DE ABERTURAS EN AULA</t>
  </si>
  <si>
    <t xml:space="preserve">AULA </t>
  </si>
  <si>
    <t xml:space="preserve">Barreras y vallados provisorios </t>
  </si>
  <si>
    <t>2.1</t>
  </si>
  <si>
    <t>3.1</t>
  </si>
  <si>
    <t>Construcciones provisorias</t>
  </si>
  <si>
    <t>ALBAÑILERIA</t>
  </si>
  <si>
    <t>4.1</t>
  </si>
  <si>
    <t>4.2</t>
  </si>
  <si>
    <t>6.1</t>
  </si>
  <si>
    <t>Fletes</t>
  </si>
  <si>
    <t>6.2</t>
  </si>
  <si>
    <t>Limpieza diaria, general y final de obra</t>
  </si>
  <si>
    <t xml:space="preserve">Arq. Residente Daniela Mello </t>
  </si>
  <si>
    <t>Retiro de instalación eléctrica</t>
  </si>
  <si>
    <t>2.2</t>
  </si>
  <si>
    <t>2.3</t>
  </si>
  <si>
    <t>Retiro de chapas y tirantería de madera</t>
  </si>
  <si>
    <t>2.4</t>
  </si>
  <si>
    <t>Retiro de cielorrasos</t>
  </si>
  <si>
    <t>Demolición de muros/pretiles</t>
  </si>
  <si>
    <t>ESTRUCTURA - HORMIGONES</t>
  </si>
  <si>
    <t>VIGAS (CARRERA DE CORONACION)</t>
  </si>
  <si>
    <t>CUBIERTAS</t>
  </si>
  <si>
    <t xml:space="preserve">     Chapas de ISOPANEL 150 mm</t>
  </si>
  <si>
    <t>4.1.1</t>
  </si>
  <si>
    <t>MUROS</t>
  </si>
  <si>
    <t>4.2.1</t>
  </si>
  <si>
    <t xml:space="preserve">    Ladrillo de campo de 30cm</t>
  </si>
  <si>
    <t>4.2.2</t>
  </si>
  <si>
    <t xml:space="preserve">    Ladrillo de campo de 12cm</t>
  </si>
  <si>
    <t>4.3</t>
  </si>
  <si>
    <t xml:space="preserve">REVOQUES </t>
  </si>
  <si>
    <t>4.3.1</t>
  </si>
  <si>
    <t>4.3.2</t>
  </si>
  <si>
    <t xml:space="preserve">    Revoque exterior con hidrófugo</t>
  </si>
  <si>
    <t xml:space="preserve">    Revoque fino exterior </t>
  </si>
  <si>
    <t>4.3.3</t>
  </si>
  <si>
    <t xml:space="preserve">    Revoques interiores </t>
  </si>
  <si>
    <t>INSTALACION ELECTRICA</t>
  </si>
  <si>
    <t>7.1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</si>
  <si>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</si>
  <si>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</si>
  <si>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</si>
  <si>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</si>
  <si>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</si>
  <si>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t>Tablero general</t>
  </si>
  <si>
    <t>u</t>
  </si>
  <si>
    <t>Tablero TA</t>
  </si>
  <si>
    <t>Tablero TB</t>
  </si>
  <si>
    <t>Tablero TC</t>
  </si>
  <si>
    <t xml:space="preserve">Entrada general </t>
  </si>
  <si>
    <t xml:space="preserve">Líneas generales canalización </t>
  </si>
  <si>
    <t>Sistema de descarga a tierra</t>
  </si>
  <si>
    <t xml:space="preserve">Suministro, montaje y colocación de sistema de tierras y pararrayos </t>
  </si>
  <si>
    <t>Enhebrados  líneas generales</t>
  </si>
  <si>
    <t xml:space="preserve">   Enhebrados completos (tomas y luces)</t>
  </si>
  <si>
    <t>5.3</t>
  </si>
  <si>
    <t>5.4</t>
  </si>
  <si>
    <t>5.5</t>
  </si>
  <si>
    <t>5.6</t>
  </si>
  <si>
    <t>5.7</t>
  </si>
  <si>
    <t>5.8</t>
  </si>
  <si>
    <t>5.9</t>
  </si>
  <si>
    <t>5.10</t>
  </si>
  <si>
    <t>5.10.1</t>
  </si>
  <si>
    <t>13.1</t>
  </si>
  <si>
    <t xml:space="preserve">   Cañerías y cajas en cielorrasos, muros y pisos</t>
  </si>
  <si>
    <t>13.2</t>
  </si>
  <si>
    <t xml:space="preserve">   Suministro y colocación de bandejas y ductos porta cables</t>
  </si>
  <si>
    <t>CAÑERIAS</t>
  </si>
  <si>
    <t>5.11</t>
  </si>
  <si>
    <t>5.12</t>
  </si>
  <si>
    <t xml:space="preserve">   Almacenamiento, armado, montaje y conexionado de luminarias</t>
  </si>
  <si>
    <t xml:space="preserve">     L5 luces de Emergencia</t>
  </si>
  <si>
    <t xml:space="preserve">   Tomas e iluminación</t>
  </si>
  <si>
    <t xml:space="preserve">   Planos conformes a obra</t>
  </si>
  <si>
    <t xml:space="preserve">   Trámites </t>
  </si>
  <si>
    <t xml:space="preserve">   Pruebas de funcionamiento y habilitación </t>
  </si>
  <si>
    <t>5.13</t>
  </si>
  <si>
    <t>LUMINARIAS</t>
  </si>
  <si>
    <t>5.13.1</t>
  </si>
  <si>
    <t>5.13.2</t>
  </si>
  <si>
    <t>5.13.3</t>
  </si>
  <si>
    <t>5.13.4</t>
  </si>
  <si>
    <t>5.13.5</t>
  </si>
  <si>
    <t>5.13.6</t>
  </si>
  <si>
    <t>TERMINACIONES</t>
  </si>
  <si>
    <t>TRAMITACIONES</t>
  </si>
  <si>
    <t>7.3</t>
  </si>
  <si>
    <t xml:space="preserve">     L3</t>
  </si>
  <si>
    <r>
      <rPr>
        <b/>
        <sz val="18"/>
        <color theme="0"/>
        <rFont val="Arial"/>
        <family val="2"/>
      </rPr>
      <t xml:space="preserve">ESCUELA Nº 69 COLONIA HARRIAGUE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Sustitución de cubierta - instalación eléctrica     </t>
    </r>
    <r>
      <rPr>
        <b/>
        <sz val="14"/>
        <rFont val="Arial"/>
        <family val="2"/>
      </rPr>
      <t xml:space="preserve">                              </t>
    </r>
  </si>
  <si>
    <t>286m2</t>
  </si>
  <si>
    <t>286 m2</t>
  </si>
  <si>
    <t>Extractor cocina (no se coloca)</t>
  </si>
  <si>
    <t>Instalación y suministros  de equipos aires acondicionados (no se instalan)</t>
  </si>
  <si>
    <t xml:space="preserve">     L4 (no se instalan luces exteriores)</t>
  </si>
  <si>
    <t xml:space="preserve">     L1 (no se consideran las de galería)</t>
  </si>
  <si>
    <t xml:space="preserve">     L2 (no se consideran las de galería)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</si>
</sst>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258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206" fontId="111" fillId="0" borderId="43" xfId="47864" applyNumberFormat="1" applyFont="1" applyBorder="1" applyAlignment="1">
      <alignment horizontal="right" indent="1"/>
    </xf>
    <xf numFmtId="0" fontId="23" fillId="0" borderId="42" xfId="17901" applyFont="1" applyFill="1" applyBorder="1" applyAlignment="1">
      <alignment horizontal="center"/>
    </xf>
    <xf numFmtId="0" fontId="112" fillId="51" borderId="43" xfId="47864" applyFont="1" applyFill="1" applyBorder="1"/>
    <xf numFmtId="4" fontId="23" fillId="51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116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2" xfId="47864" applyFont="1" applyFill="1" applyBorder="1" applyAlignment="1">
      <alignment horizontal="center" vertical="center" wrapText="1"/>
    </xf>
    <xf numFmtId="0" fontId="111" fillId="51" borderId="53" xfId="47864" applyFont="1" applyFill="1" applyBorder="1"/>
    <xf numFmtId="206" fontId="111" fillId="0" borderId="31" xfId="47864" applyNumberFormat="1" applyFont="1" applyBorder="1" applyAlignment="1">
      <alignment horizontal="right" indent="1"/>
    </xf>
    <xf numFmtId="0" fontId="120" fillId="52" borderId="45" xfId="47864" applyFont="1" applyFill="1" applyBorder="1" applyAlignment="1">
      <alignment horizontal="center" vertical="center" wrapText="1"/>
    </xf>
    <xf numFmtId="0" fontId="111" fillId="53" borderId="54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6" fontId="111" fillId="0" borderId="50" xfId="47864" applyNumberFormat="1" applyFont="1" applyFill="1" applyBorder="1" applyAlignment="1">
      <alignment horizontal="right" indent="1"/>
    </xf>
    <xf numFmtId="0" fontId="23" fillId="0" borderId="51" xfId="17901" applyFont="1" applyFill="1" applyBorder="1"/>
    <xf numFmtId="4" fontId="23" fillId="51" borderId="51" xfId="0" applyNumberFormat="1" applyFont="1" applyFill="1" applyBorder="1" applyAlignment="1">
      <alignment horizontal="left"/>
    </xf>
    <xf numFmtId="4" fontId="23" fillId="51" borderId="32" xfId="0" applyNumberFormat="1" applyFont="1" applyFill="1" applyBorder="1" applyAlignment="1">
      <alignment horizontal="left"/>
    </xf>
    <xf numFmtId="4" fontId="23" fillId="51" borderId="15" xfId="0" applyNumberFormat="1" applyFont="1" applyFill="1" applyBorder="1" applyAlignment="1">
      <alignment horizontal="center"/>
    </xf>
    <xf numFmtId="0" fontId="111" fillId="51" borderId="50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0" fontId="23" fillId="0" borderId="57" xfId="17901" applyFont="1" applyFill="1" applyBorder="1"/>
    <xf numFmtId="206" fontId="111" fillId="0" borderId="58" xfId="47864" applyNumberFormat="1" applyFont="1" applyFill="1" applyBorder="1" applyAlignment="1">
      <alignment horizontal="right" indent="1"/>
    </xf>
    <xf numFmtId="206" fontId="111" fillId="0" borderId="56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7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3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0" fillId="53" borderId="27" xfId="47864" applyNumberFormat="1" applyFont="1" applyFill="1" applyBorder="1" applyAlignment="1">
      <alignment horizontal="center"/>
    </xf>
    <xf numFmtId="227" fontId="111" fillId="53" borderId="27" xfId="47864" applyNumberFormat="1" applyFont="1" applyFill="1" applyBorder="1"/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9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2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6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3" xfId="47865" applyFont="1" applyFill="1" applyBorder="1" applyAlignment="1">
      <alignment horizontal="center" vertical="center" wrapText="1"/>
    </xf>
    <xf numFmtId="0" fontId="121" fillId="55" borderId="67" xfId="47865" applyFont="1" applyFill="1" applyBorder="1" applyAlignment="1">
      <alignment horizontal="center" vertical="center" wrapText="1"/>
    </xf>
    <xf numFmtId="0" fontId="121" fillId="55" borderId="71" xfId="47865" applyFont="1" applyFill="1" applyBorder="1" applyAlignment="1">
      <alignment horizontal="center" vertical="center" wrapText="1"/>
    </xf>
    <xf numFmtId="10" fontId="121" fillId="55" borderId="63" xfId="47865" applyNumberFormat="1" applyFont="1" applyFill="1" applyBorder="1" applyAlignment="1">
      <alignment horizontal="center" vertical="center" wrapText="1"/>
    </xf>
    <xf numFmtId="10" fontId="121" fillId="55" borderId="67" xfId="47865" applyNumberFormat="1" applyFont="1" applyFill="1" applyBorder="1" applyAlignment="1">
      <alignment horizontal="center" vertical="center" wrapText="1"/>
    </xf>
    <xf numFmtId="10" fontId="121" fillId="55" borderId="71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1" fontId="0" fillId="0" borderId="0" xfId="0" applyAlignment="1">
      <alignment wrapText="1"/>
    </xf>
    <xf numFmtId="171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1" fontId="0" fillId="0" borderId="0" xfId="0" applyAlignment="1">
      <alignment wrapText="1"/>
    </xf>
    <xf numFmtId="171" fontId="0" fillId="0" borderId="0" xfId="0" applyAlignment="1"/>
    <xf numFmtId="1" fontId="6" fillId="0" borderId="0" xfId="0" applyNumberFormat="1" applyFont="1" applyAlignment="1"/>
    <xf numFmtId="1" fontId="124" fillId="0" borderId="0" xfId="0" applyNumberFormat="1" applyFont="1"/>
    <xf numFmtId="3" fontId="125" fillId="53" borderId="26" xfId="0" applyNumberFormat="1" applyFont="1" applyFill="1" applyBorder="1" applyAlignment="1">
      <alignment horizontal="center"/>
    </xf>
    <xf numFmtId="4" fontId="125" fillId="53" borderId="27" xfId="0" applyNumberFormat="1" applyFont="1" applyFill="1" applyBorder="1" applyAlignment="1">
      <alignment horizontal="left"/>
    </xf>
    <xf numFmtId="4" fontId="126" fillId="53" borderId="27" xfId="0" applyNumberFormat="1" applyFont="1" applyFill="1" applyBorder="1"/>
    <xf numFmtId="4" fontId="126" fillId="53" borderId="27" xfId="0" applyNumberFormat="1" applyFont="1" applyFill="1" applyBorder="1" applyAlignment="1">
      <alignment horizontal="right"/>
    </xf>
    <xf numFmtId="4" fontId="125" fillId="53" borderId="27" xfId="47864" applyNumberFormat="1" applyFont="1" applyFill="1" applyBorder="1" applyAlignment="1">
      <alignment horizontal="center"/>
    </xf>
    <xf numFmtId="227" fontId="125" fillId="53" borderId="27" xfId="47864" applyNumberFormat="1" applyFont="1" applyFill="1" applyBorder="1" applyAlignment="1">
      <alignment horizontal="center"/>
    </xf>
    <xf numFmtId="10" fontId="126" fillId="53" borderId="27" xfId="47864" applyNumberFormat="1" applyFont="1" applyFill="1" applyBorder="1"/>
    <xf numFmtId="4" fontId="126" fillId="53" borderId="28" xfId="47864" applyNumberFormat="1" applyFont="1" applyFill="1" applyBorder="1"/>
    <xf numFmtId="0" fontId="126" fillId="51" borderId="44" xfId="17901" applyFont="1" applyFill="1" applyBorder="1" applyAlignment="1">
      <alignment horizontal="center"/>
    </xf>
    <xf numFmtId="0" fontId="126" fillId="51" borderId="51" xfId="17901" applyFont="1" applyFill="1" applyBorder="1"/>
    <xf numFmtId="4" fontId="126" fillId="51" borderId="29" xfId="47842" applyNumberFormat="1" applyFont="1" applyFill="1" applyBorder="1" applyAlignment="1">
      <alignment horizontal="center"/>
    </xf>
    <xf numFmtId="4" fontId="126" fillId="0" borderId="29" xfId="47842" applyNumberFormat="1" applyFont="1" applyFill="1" applyBorder="1" applyAlignment="1">
      <alignment horizontal="center"/>
    </xf>
    <xf numFmtId="4" fontId="126" fillId="0" borderId="43" xfId="47842" applyNumberFormat="1" applyFont="1" applyFill="1" applyBorder="1" applyAlignment="1">
      <alignment horizontal="center"/>
    </xf>
    <xf numFmtId="10" fontId="126" fillId="0" borderId="53" xfId="47864" applyNumberFormat="1" applyFont="1" applyBorder="1" applyAlignment="1">
      <alignment horizontal="center"/>
    </xf>
    <xf numFmtId="10" fontId="126" fillId="0" borderId="15" xfId="0" applyNumberFormat="1" applyFont="1" applyBorder="1" applyAlignment="1">
      <alignment horizontal="center"/>
    </xf>
    <xf numFmtId="206" fontId="126" fillId="51" borderId="53" xfId="47864" applyNumberFormat="1" applyFont="1" applyFill="1" applyBorder="1" applyAlignment="1">
      <alignment horizontal="right" indent="1"/>
    </xf>
    <xf numFmtId="206" fontId="126" fillId="51" borderId="50" xfId="47864" applyNumberFormat="1" applyFont="1" applyFill="1" applyBorder="1" applyAlignment="1">
      <alignment horizontal="right" indent="1"/>
    </xf>
    <xf numFmtId="0" fontId="126" fillId="56" borderId="44" xfId="17901" applyFont="1" applyFill="1" applyBorder="1" applyAlignment="1">
      <alignment horizontal="center"/>
    </xf>
    <xf numFmtId="0" fontId="126" fillId="56" borderId="51" xfId="17901" applyFont="1" applyFill="1" applyBorder="1"/>
    <xf numFmtId="4" fontId="126" fillId="56" borderId="29" xfId="47842" applyNumberFormat="1" applyFont="1" applyFill="1" applyBorder="1" applyAlignment="1">
      <alignment horizontal="center"/>
    </xf>
    <xf numFmtId="4" fontId="126" fillId="56" borderId="43" xfId="47842" applyNumberFormat="1" applyFont="1" applyFill="1" applyBorder="1" applyAlignment="1">
      <alignment horizontal="center"/>
    </xf>
    <xf numFmtId="10" fontId="126" fillId="56" borderId="53" xfId="47864" applyNumberFormat="1" applyFont="1" applyFill="1" applyBorder="1" applyAlignment="1">
      <alignment horizontal="center"/>
    </xf>
    <xf numFmtId="10" fontId="126" fillId="56" borderId="15" xfId="0" applyNumberFormat="1" applyFont="1" applyFill="1" applyBorder="1" applyAlignment="1">
      <alignment horizontal="center"/>
    </xf>
    <xf numFmtId="206" fontId="126" fillId="56" borderId="53" xfId="47864" applyNumberFormat="1" applyFont="1" applyFill="1" applyBorder="1" applyAlignment="1">
      <alignment horizontal="right" indent="1"/>
    </xf>
    <xf numFmtId="206" fontId="126" fillId="56" borderId="50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6" fillId="0" borderId="44" xfId="17901" applyFont="1" applyFill="1" applyBorder="1" applyAlignment="1">
      <alignment horizontal="center"/>
    </xf>
    <xf numFmtId="0" fontId="126" fillId="0" borderId="51" xfId="17901" applyFont="1" applyFill="1" applyBorder="1"/>
    <xf numFmtId="10" fontId="126" fillId="0" borderId="53" xfId="47864" applyNumberFormat="1" applyFont="1" applyFill="1" applyBorder="1" applyAlignment="1">
      <alignment horizontal="center"/>
    </xf>
    <xf numFmtId="10" fontId="126" fillId="0" borderId="15" xfId="0" applyNumberFormat="1" applyFont="1" applyFill="1" applyBorder="1" applyAlignment="1">
      <alignment horizontal="center"/>
    </xf>
    <xf numFmtId="206" fontId="126" fillId="0" borderId="53" xfId="47864" applyNumberFormat="1" applyFont="1" applyFill="1" applyBorder="1" applyAlignment="1">
      <alignment horizontal="right" indent="1"/>
    </xf>
    <xf numFmtId="206" fontId="126" fillId="0" borderId="50" xfId="47864" applyNumberFormat="1" applyFont="1" applyFill="1" applyBorder="1" applyAlignment="1">
      <alignment horizontal="right" indent="1"/>
    </xf>
    <xf numFmtId="0" fontId="128" fillId="51" borderId="51" xfId="17901" applyFont="1" applyFill="1" applyBorder="1"/>
    <xf numFmtId="0" fontId="128" fillId="51" borderId="44" xfId="17901" applyFont="1" applyFill="1" applyBorder="1" applyAlignment="1">
      <alignment horizontal="center"/>
    </xf>
    <xf numFmtId="2" fontId="127" fillId="54" borderId="28" xfId="47864" applyNumberFormat="1" applyFont="1" applyFill="1" applyBorder="1"/>
    <xf numFmtId="206" fontId="127" fillId="0" borderId="43" xfId="47864" applyNumberFormat="1" applyFont="1" applyBorder="1" applyAlignment="1">
      <alignment horizontal="right" indent="1"/>
    </xf>
    <xf numFmtId="206" fontId="127" fillId="0" borderId="46" xfId="47864" applyNumberFormat="1" applyFont="1" applyBorder="1" applyAlignment="1">
      <alignment horizontal="right" indent="1"/>
    </xf>
    <xf numFmtId="206" fontId="127" fillId="0" borderId="50" xfId="47864" applyNumberFormat="1" applyFont="1" applyBorder="1" applyAlignment="1">
      <alignment horizontal="right" indent="1"/>
    </xf>
    <xf numFmtId="4" fontId="125" fillId="54" borderId="26" xfId="0" applyNumberFormat="1" applyFont="1" applyFill="1" applyBorder="1" applyAlignment="1">
      <alignment horizontal="center"/>
    </xf>
    <xf numFmtId="4" fontId="125" fillId="54" borderId="27" xfId="0" applyNumberFormat="1" applyFont="1" applyFill="1" applyBorder="1" applyAlignment="1">
      <alignment horizontal="left"/>
    </xf>
    <xf numFmtId="4" fontId="126" fillId="54" borderId="27" xfId="0" applyNumberFormat="1" applyFont="1" applyFill="1" applyBorder="1" applyAlignment="1">
      <alignment horizontal="center"/>
    </xf>
    <xf numFmtId="4" fontId="126" fillId="54" borderId="27" xfId="0" applyNumberFormat="1" applyFont="1" applyFill="1" applyBorder="1" applyAlignment="1">
      <alignment horizontal="right"/>
    </xf>
    <xf numFmtId="0" fontId="126" fillId="54" borderId="27" xfId="47864" applyFont="1" applyFill="1" applyBorder="1"/>
    <xf numFmtId="227" fontId="126" fillId="54" borderId="27" xfId="47864" applyNumberFormat="1" applyFont="1" applyFill="1" applyBorder="1"/>
    <xf numFmtId="206" fontId="126" fillId="54" borderId="27" xfId="47864" applyNumberFormat="1" applyFont="1" applyFill="1" applyBorder="1"/>
    <xf numFmtId="189" fontId="126" fillId="0" borderId="42" xfId="0" applyNumberFormat="1" applyFont="1" applyFill="1" applyBorder="1" applyAlignment="1">
      <alignment horizontal="center"/>
    </xf>
    <xf numFmtId="0" fontId="126" fillId="0" borderId="32" xfId="17901" applyFont="1" applyFill="1" applyBorder="1" applyAlignment="1">
      <alignment horizontal="left"/>
    </xf>
    <xf numFmtId="4" fontId="126" fillId="0" borderId="42" xfId="0" applyNumberFormat="1" applyFont="1" applyBorder="1" applyAlignment="1">
      <alignment horizontal="center"/>
    </xf>
    <xf numFmtId="206" fontId="126" fillId="0" borderId="31" xfId="47864" applyNumberFormat="1" applyFont="1" applyBorder="1" applyAlignment="1">
      <alignment horizontal="right" indent="1"/>
    </xf>
    <xf numFmtId="4" fontId="126" fillId="0" borderId="44" xfId="0" applyNumberFormat="1" applyFont="1" applyFill="1" applyBorder="1" applyAlignment="1">
      <alignment horizontal="center"/>
    </xf>
    <xf numFmtId="0" fontId="126" fillId="0" borderId="39" xfId="17901" applyFont="1" applyFill="1" applyBorder="1" applyAlignment="1">
      <alignment horizontal="left"/>
    </xf>
    <xf numFmtId="4" fontId="126" fillId="0" borderId="55" xfId="0" applyNumberFormat="1" applyFont="1" applyFill="1" applyBorder="1" applyAlignment="1">
      <alignment horizontal="center"/>
    </xf>
    <xf numFmtId="4" fontId="126" fillId="0" borderId="15" xfId="47842" applyNumberFormat="1" applyFont="1" applyFill="1" applyBorder="1" applyAlignment="1">
      <alignment horizontal="center"/>
    </xf>
    <xf numFmtId="206" fontId="126" fillId="0" borderId="0" xfId="47864" applyNumberFormat="1" applyFont="1" applyBorder="1" applyAlignment="1">
      <alignment horizontal="right" indent="1"/>
    </xf>
    <xf numFmtId="0" fontId="126" fillId="0" borderId="51" xfId="17901" applyFont="1" applyFill="1" applyBorder="1" applyAlignment="1">
      <alignment horizontal="left"/>
    </xf>
    <xf numFmtId="206" fontId="126" fillId="0" borderId="53" xfId="47864" applyNumberFormat="1" applyFont="1" applyBorder="1" applyAlignment="1">
      <alignment horizontal="right" indent="1"/>
    </xf>
    <xf numFmtId="4" fontId="126" fillId="0" borderId="42" xfId="0" applyNumberFormat="1" applyFont="1" applyFill="1" applyBorder="1" applyAlignment="1">
      <alignment horizontal="center"/>
    </xf>
    <xf numFmtId="0" fontId="126" fillId="0" borderId="44" xfId="47870" applyFont="1" applyFill="1" applyBorder="1" applyAlignment="1">
      <alignment horizontal="center"/>
    </xf>
    <xf numFmtId="0" fontId="126" fillId="0" borderId="51" xfId="47870" applyFont="1" applyBorder="1"/>
    <xf numFmtId="0" fontId="126" fillId="0" borderId="44" xfId="47870" applyFont="1" applyBorder="1" applyAlignment="1">
      <alignment horizontal="center"/>
    </xf>
    <xf numFmtId="4" fontId="126" fillId="0" borderId="44" xfId="17901" applyNumberFormat="1" applyFont="1" applyFill="1" applyBorder="1" applyAlignment="1">
      <alignment horizontal="center"/>
    </xf>
    <xf numFmtId="4" fontId="128" fillId="0" borderId="44" xfId="17901" applyNumberFormat="1" applyFont="1" applyFill="1" applyBorder="1" applyAlignment="1">
      <alignment horizontal="center"/>
    </xf>
    <xf numFmtId="0" fontId="128" fillId="0" borderId="51" xfId="17901" applyFont="1" applyFill="1" applyBorder="1" applyAlignment="1">
      <alignment horizontal="left"/>
    </xf>
    <xf numFmtId="4" fontId="128" fillId="0" borderId="44" xfId="0" applyNumberFormat="1" applyFont="1" applyFill="1" applyBorder="1" applyAlignment="1">
      <alignment horizontal="center"/>
    </xf>
    <xf numFmtId="4" fontId="128" fillId="0" borderId="15" xfId="47842" applyNumberFormat="1" applyFont="1" applyFill="1" applyBorder="1" applyAlignment="1">
      <alignment horizontal="center"/>
    </xf>
    <xf numFmtId="4" fontId="128" fillId="0" borderId="29" xfId="47842" applyNumberFormat="1" applyFont="1" applyFill="1" applyBorder="1" applyAlignment="1">
      <alignment horizontal="center"/>
    </xf>
    <xf numFmtId="4" fontId="128" fillId="0" borderId="43" xfId="47842" applyNumberFormat="1" applyFont="1" applyFill="1" applyBorder="1" applyAlignment="1">
      <alignment horizontal="center"/>
    </xf>
    <xf numFmtId="10" fontId="128" fillId="0" borderId="53" xfId="47864" applyNumberFormat="1" applyFont="1" applyBorder="1" applyAlignment="1">
      <alignment horizontal="center"/>
    </xf>
    <xf numFmtId="10" fontId="128" fillId="0" borderId="15" xfId="0" applyNumberFormat="1" applyFont="1" applyBorder="1" applyAlignment="1">
      <alignment horizontal="center"/>
    </xf>
    <xf numFmtId="1" fontId="129" fillId="0" borderId="0" xfId="0" applyNumberFormat="1" applyFont="1"/>
    <xf numFmtId="171" fontId="129" fillId="0" borderId="0" xfId="0" applyFont="1"/>
    <xf numFmtId="171" fontId="97" fillId="0" borderId="0" xfId="0" applyFont="1"/>
    <xf numFmtId="171" fontId="104" fillId="0" borderId="0" xfId="0" applyFont="1" applyAlignment="1">
      <alignment horizontal="center"/>
    </xf>
    <xf numFmtId="4" fontId="23" fillId="51" borderId="75" xfId="0" applyNumberFormat="1" applyFont="1" applyFill="1" applyBorder="1" applyAlignment="1">
      <alignment horizontal="center"/>
    </xf>
    <xf numFmtId="0" fontId="111" fillId="51" borderId="58" xfId="47864" applyFont="1" applyFill="1" applyBorder="1"/>
    <xf numFmtId="4" fontId="23" fillId="51" borderId="42" xfId="0" applyNumberFormat="1" applyFont="1" applyFill="1" applyBorder="1" applyAlignment="1">
      <alignment horizontal="right"/>
    </xf>
    <xf numFmtId="227" fontId="23" fillId="0" borderId="53" xfId="47864" applyNumberFormat="1" applyFont="1" applyFill="1" applyBorder="1" applyAlignment="1">
      <alignment horizontal="center"/>
    </xf>
    <xf numFmtId="227" fontId="23" fillId="0" borderId="15" xfId="0" applyNumberFormat="1" applyFont="1" applyFill="1" applyBorder="1" applyAlignment="1">
      <alignment horizontal="center"/>
    </xf>
    <xf numFmtId="4" fontId="23" fillId="50" borderId="32" xfId="0" applyNumberFormat="1" applyFont="1" applyFill="1" applyBorder="1" applyAlignment="1">
      <alignment horizontal="left"/>
    </xf>
    <xf numFmtId="4" fontId="117" fillId="51" borderId="48" xfId="0" applyNumberFormat="1" applyFont="1" applyFill="1" applyBorder="1" applyAlignment="1">
      <alignment horizontal="center" vertical="center"/>
    </xf>
    <xf numFmtId="4" fontId="117" fillId="51" borderId="41" xfId="0" applyNumberFormat="1" applyFont="1" applyFill="1" applyBorder="1" applyAlignment="1">
      <alignment horizontal="center" vertical="center"/>
    </xf>
    <xf numFmtId="171" fontId="0" fillId="0" borderId="41" xfId="0" applyBorder="1" applyAlignment="1"/>
    <xf numFmtId="171" fontId="0" fillId="0" borderId="47" xfId="0" applyBorder="1" applyAlignment="1"/>
    <xf numFmtId="171" fontId="117" fillId="52" borderId="49" xfId="0" applyFont="1" applyFill="1" applyBorder="1" applyAlignment="1">
      <alignment horizontal="center" vertical="center" wrapText="1"/>
    </xf>
    <xf numFmtId="171" fontId="117" fillId="52" borderId="73" xfId="0" applyFont="1" applyFill="1" applyBorder="1" applyAlignment="1">
      <alignment horizontal="center" vertical="center" wrapText="1"/>
    </xf>
    <xf numFmtId="171" fontId="0" fillId="0" borderId="73" xfId="0" applyBorder="1" applyAlignment="1">
      <alignment horizontal="center" vertical="center" wrapText="1"/>
    </xf>
    <xf numFmtId="171" fontId="0" fillId="0" borderId="74" xfId="0" applyBorder="1" applyAlignment="1">
      <alignment horizontal="center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  <xf numFmtId="171" fontId="0" fillId="0" borderId="63" xfId="0" applyBorder="1" applyAlignment="1">
      <alignment horizontal="left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69" xfId="47865" applyFont="1" applyFill="1" applyBorder="1" applyAlignment="1">
      <alignment horizontal="left" vertical="center" wrapText="1"/>
    </xf>
    <xf numFmtId="0" fontId="121" fillId="55" borderId="70" xfId="47865" applyFont="1" applyFill="1" applyBorder="1" applyAlignment="1">
      <alignment horizontal="left" vertical="center" wrapText="1"/>
    </xf>
    <xf numFmtId="171" fontId="0" fillId="0" borderId="71" xfId="0" applyBorder="1" applyAlignment="1">
      <alignment horizontal="left" vertical="center" wrapText="1"/>
    </xf>
    <xf numFmtId="0" fontId="121" fillId="55" borderId="71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7" xfId="0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1" fontId="0" fillId="0" borderId="0" xfId="0" applyAlignment="1">
      <alignment wrapText="1"/>
    </xf>
    <xf numFmtId="171" fontId="110" fillId="0" borderId="0" xfId="0" applyFont="1" applyAlignment="1">
      <alignment horizontal="center" wrapText="1"/>
    </xf>
    <xf numFmtId="171" fontId="0" fillId="0" borderId="0" xfId="0" applyAlignment="1">
      <alignment horizontal="center" wrapText="1"/>
    </xf>
    <xf numFmtId="4" fontId="23" fillId="51" borderId="32" xfId="0" applyNumberFormat="1" applyFont="1" applyFill="1" applyBorder="1" applyAlignment="1">
      <alignment horizontal="left" wrapText="1"/>
    </xf>
    <xf numFmtId="4" fontId="23" fillId="50" borderId="32" xfId="0" applyNumberFormat="1" applyFont="1" applyFill="1" applyBorder="1" applyAlignment="1">
      <alignment horizontal="left" wrapText="1"/>
    </xf>
    <xf numFmtId="4" fontId="23" fillId="0" borderId="32" xfId="0" applyNumberFormat="1" applyFont="1" applyFill="1" applyBorder="1" applyAlignment="1">
      <alignment horizontal="left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10</xdr:col>
      <xdr:colOff>563213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5159375</xdr:colOff>
      <xdr:row>84</xdr:row>
      <xdr:rowOff>79375</xdr:rowOff>
    </xdr:from>
    <xdr:to>
      <xdr:col>4</xdr:col>
      <xdr:colOff>388275</xdr:colOff>
      <xdr:row>95</xdr:row>
      <xdr:rowOff>56093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500" y="13922375"/>
          <a:ext cx="1584807" cy="1722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5"/>
  <sheetViews>
    <sheetView tabSelected="1" topLeftCell="A22" zoomScaleNormal="80" workbookViewId="0">
      <selection activeCell="D50" sqref="D50:I50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61" style="2" customWidth="1"/>
    <col min="4" max="4" width="15.6640625" style="1" customWidth="1"/>
    <col min="5" max="5" width="13.5" style="7" customWidth="1"/>
    <col min="6" max="6" width="17.5" style="2" customWidth="1"/>
    <col min="7" max="7" width="18.33203125" style="2" customWidth="1"/>
    <col min="8" max="8" width="15.6640625" style="2" customWidth="1"/>
    <col min="9" max="9" width="18.83203125" style="2" customWidth="1"/>
    <col min="10" max="11" width="15.664062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93"/>
      <c r="I1" s="38"/>
      <c r="J1" s="38"/>
      <c r="K1" s="38"/>
    </row>
    <row r="2" spans="1:12" ht="114" customHeight="1" thickBot="1">
      <c r="A2" s="38"/>
      <c r="B2" s="228"/>
      <c r="C2" s="229"/>
      <c r="D2" s="229"/>
      <c r="E2" s="229"/>
      <c r="F2" s="229"/>
      <c r="G2" s="229"/>
      <c r="H2" s="229"/>
      <c r="I2" s="229"/>
      <c r="J2" s="230"/>
      <c r="K2" s="231"/>
    </row>
    <row r="3" spans="1:12" ht="65.25" customHeight="1" thickBot="1">
      <c r="B3" s="232" t="s">
        <v>195</v>
      </c>
      <c r="C3" s="233"/>
      <c r="D3" s="233"/>
      <c r="E3" s="233"/>
      <c r="F3" s="233"/>
      <c r="G3" s="233"/>
      <c r="H3" s="233"/>
      <c r="I3" s="233"/>
      <c r="J3" s="234"/>
      <c r="K3" s="235"/>
    </row>
    <row r="4" spans="1:12" ht="40.5" customHeight="1">
      <c r="B4" s="244" t="s">
        <v>103</v>
      </c>
      <c r="C4" s="245"/>
      <c r="D4" s="236" t="s">
        <v>78</v>
      </c>
      <c r="E4" s="238"/>
      <c r="F4" s="237"/>
      <c r="G4" s="238"/>
      <c r="H4" s="130" t="s">
        <v>196</v>
      </c>
      <c r="I4" s="236" t="s">
        <v>79</v>
      </c>
      <c r="J4" s="237"/>
      <c r="K4" s="133" t="s">
        <v>102</v>
      </c>
    </row>
    <row r="5" spans="1:12" ht="40.5" customHeight="1">
      <c r="B5" s="248" t="s">
        <v>104</v>
      </c>
      <c r="C5" s="249"/>
      <c r="D5" s="250" t="s">
        <v>77</v>
      </c>
      <c r="E5" s="247"/>
      <c r="F5" s="246"/>
      <c r="G5" s="247"/>
      <c r="H5" s="131" t="s">
        <v>197</v>
      </c>
      <c r="I5" s="250" t="s">
        <v>79</v>
      </c>
      <c r="J5" s="246"/>
      <c r="K5" s="134" t="s">
        <v>102</v>
      </c>
    </row>
    <row r="6" spans="1:12" ht="40.5" customHeight="1" thickBot="1">
      <c r="B6" s="239" t="s">
        <v>105</v>
      </c>
      <c r="C6" s="240"/>
      <c r="D6" s="241" t="s">
        <v>76</v>
      </c>
      <c r="E6" s="242"/>
      <c r="F6" s="243"/>
      <c r="G6" s="242"/>
      <c r="H6" s="132" t="s">
        <v>197</v>
      </c>
      <c r="I6" s="241" t="s">
        <v>80</v>
      </c>
      <c r="J6" s="243"/>
      <c r="K6" s="135" t="s">
        <v>102</v>
      </c>
    </row>
    <row r="7" spans="1:12" ht="40.5" customHeight="1" thickBot="1">
      <c r="B7" s="239" t="s">
        <v>81</v>
      </c>
      <c r="C7" s="240"/>
      <c r="D7" s="241"/>
      <c r="E7" s="242"/>
      <c r="F7" s="243"/>
      <c r="G7" s="242"/>
      <c r="H7" s="132"/>
      <c r="I7" s="241" t="s">
        <v>80</v>
      </c>
      <c r="J7" s="243"/>
      <c r="K7" s="135" t="s">
        <v>102</v>
      </c>
    </row>
    <row r="8" spans="1:12" ht="42.75" customHeight="1" thickBot="1">
      <c r="B8" s="50" t="s">
        <v>3</v>
      </c>
      <c r="C8" s="50" t="s">
        <v>10</v>
      </c>
      <c r="D8" s="50" t="s">
        <v>8</v>
      </c>
      <c r="E8" s="50" t="s">
        <v>9</v>
      </c>
      <c r="F8" s="51" t="s">
        <v>39</v>
      </c>
      <c r="G8" s="51" t="s">
        <v>57</v>
      </c>
      <c r="H8" s="51" t="s">
        <v>28</v>
      </c>
      <c r="I8" s="76" t="s">
        <v>56</v>
      </c>
      <c r="J8" s="73" t="s">
        <v>50</v>
      </c>
      <c r="K8" s="51" t="s">
        <v>51</v>
      </c>
    </row>
    <row r="9" spans="1:12" ht="20" thickBot="1">
      <c r="B9" s="52" t="s">
        <v>41</v>
      </c>
      <c r="C9" s="53" t="s">
        <v>49</v>
      </c>
      <c r="D9" s="54"/>
      <c r="E9" s="55"/>
      <c r="F9" s="56"/>
      <c r="G9" s="71"/>
      <c r="H9" s="56"/>
      <c r="I9" s="77"/>
      <c r="J9" s="101">
        <f>K9/K61</f>
        <v>4.0398121265393461E-3</v>
      </c>
      <c r="K9" s="86">
        <f>G10+G11</f>
        <v>9100</v>
      </c>
    </row>
    <row r="10" spans="1:12" ht="21">
      <c r="B10" s="57" t="s">
        <v>29</v>
      </c>
      <c r="C10" s="80" t="s">
        <v>109</v>
      </c>
      <c r="D10" s="63" t="s">
        <v>26</v>
      </c>
      <c r="E10" s="41">
        <v>1</v>
      </c>
      <c r="F10" s="41">
        <v>5600</v>
      </c>
      <c r="G10" s="78">
        <f>E10*F10</f>
        <v>5600</v>
      </c>
      <c r="H10" s="96">
        <f>+F10/$K$61</f>
        <v>2.4860382317165204E-3</v>
      </c>
      <c r="I10" s="97">
        <f>+G10/$K$61</f>
        <v>2.4860382317165204E-3</v>
      </c>
      <c r="J10" s="103"/>
      <c r="K10" s="61"/>
      <c r="L10" s="31"/>
    </row>
    <row r="11" spans="1:12" ht="22" thickBot="1">
      <c r="B11" s="57" t="s">
        <v>30</v>
      </c>
      <c r="C11" s="80" t="s">
        <v>106</v>
      </c>
      <c r="D11" s="63" t="s">
        <v>26</v>
      </c>
      <c r="E11" s="41">
        <v>1</v>
      </c>
      <c r="F11" s="41">
        <v>3500</v>
      </c>
      <c r="G11" s="78">
        <f t="shared" ref="G11" si="0">E11*F11</f>
        <v>3500</v>
      </c>
      <c r="H11" s="96">
        <f>+F11/$K$61</f>
        <v>1.5537738948228255E-3</v>
      </c>
      <c r="I11" s="97">
        <f>+G11/$K$61</f>
        <v>1.5537738948228255E-3</v>
      </c>
      <c r="J11" s="103"/>
      <c r="K11" s="61"/>
      <c r="L11" s="32"/>
    </row>
    <row r="12" spans="1:12" ht="20" thickBot="1">
      <c r="B12" s="70" t="s">
        <v>42</v>
      </c>
      <c r="C12" s="53" t="s">
        <v>34</v>
      </c>
      <c r="D12" s="54"/>
      <c r="E12" s="55"/>
      <c r="F12" s="56"/>
      <c r="G12" s="72"/>
      <c r="H12" s="98"/>
      <c r="I12" s="99"/>
      <c r="J12" s="101">
        <f>K12/K61</f>
        <v>0.102176171323549</v>
      </c>
      <c r="K12" s="85">
        <f>SUM(G13:G16)</f>
        <v>230160</v>
      </c>
      <c r="L12" s="33"/>
    </row>
    <row r="13" spans="1:12" ht="19">
      <c r="B13" s="58" t="s">
        <v>107</v>
      </c>
      <c r="C13" s="81" t="s">
        <v>118</v>
      </c>
      <c r="D13" s="58" t="s">
        <v>26</v>
      </c>
      <c r="E13" s="83">
        <v>1</v>
      </c>
      <c r="F13" s="41">
        <v>15000</v>
      </c>
      <c r="G13" s="78">
        <f t="shared" ref="G13:G28" si="1">E13*F13</f>
        <v>15000</v>
      </c>
      <c r="H13" s="96">
        <f>+F13/$K$61</f>
        <v>6.6590309778121089E-3</v>
      </c>
      <c r="I13" s="97">
        <f>+G13/$K$61</f>
        <v>6.6590309778121089E-3</v>
      </c>
      <c r="J13" s="74"/>
      <c r="K13" s="84"/>
      <c r="L13" s="33"/>
    </row>
    <row r="14" spans="1:12" ht="19">
      <c r="B14" s="62" t="s">
        <v>119</v>
      </c>
      <c r="C14" s="82" t="s">
        <v>121</v>
      </c>
      <c r="D14" s="63" t="s">
        <v>1</v>
      </c>
      <c r="E14" s="222">
        <v>224</v>
      </c>
      <c r="F14" s="41">
        <v>705</v>
      </c>
      <c r="G14" s="78">
        <f t="shared" si="1"/>
        <v>157920</v>
      </c>
      <c r="H14" s="96">
        <f>+F14/$K$61</f>
        <v>3.1297445595716909E-4</v>
      </c>
      <c r="I14" s="97">
        <f>+G14/$K$61</f>
        <v>7.0106278134405883E-2</v>
      </c>
      <c r="J14" s="223"/>
      <c r="K14" s="84"/>
      <c r="L14" s="33"/>
    </row>
    <row r="15" spans="1:12" ht="19">
      <c r="B15" s="62" t="s">
        <v>120</v>
      </c>
      <c r="C15" s="82" t="s">
        <v>123</v>
      </c>
      <c r="D15" s="63" t="s">
        <v>1</v>
      </c>
      <c r="E15" s="222">
        <v>77</v>
      </c>
      <c r="F15" s="41">
        <v>120</v>
      </c>
      <c r="G15" s="78">
        <f t="shared" si="1"/>
        <v>9240</v>
      </c>
      <c r="H15" s="96">
        <f>+F15/$K$61</f>
        <v>5.3272247822496873E-5</v>
      </c>
      <c r="I15" s="97">
        <f>+G15/$K$61</f>
        <v>4.1019630823322592E-3</v>
      </c>
      <c r="J15" s="223"/>
      <c r="K15" s="84"/>
      <c r="L15" s="33"/>
    </row>
    <row r="16" spans="1:12" ht="20" thickBot="1">
      <c r="B16" s="58" t="s">
        <v>122</v>
      </c>
      <c r="C16" s="81" t="s">
        <v>124</v>
      </c>
      <c r="D16" s="58" t="s">
        <v>1</v>
      </c>
      <c r="E16" s="83">
        <v>20</v>
      </c>
      <c r="F16" s="41">
        <v>2400</v>
      </c>
      <c r="G16" s="78">
        <f t="shared" si="1"/>
        <v>48000</v>
      </c>
      <c r="H16" s="96">
        <f>+F16/$K$61</f>
        <v>1.0654449564499375E-3</v>
      </c>
      <c r="I16" s="97">
        <f>+G16/$K$61</f>
        <v>2.1308899128998748E-2</v>
      </c>
      <c r="J16" s="74"/>
      <c r="K16" s="84"/>
      <c r="L16" s="31"/>
    </row>
    <row r="17" spans="2:17" ht="20" thickBot="1">
      <c r="B17" s="64">
        <v>3</v>
      </c>
      <c r="C17" s="65" t="s">
        <v>125</v>
      </c>
      <c r="D17" s="66"/>
      <c r="E17" s="67"/>
      <c r="F17" s="68"/>
      <c r="G17" s="68"/>
      <c r="H17" s="68"/>
      <c r="I17" s="68">
        <f>+K17/$K$61</f>
        <v>2.1974802226779958E-2</v>
      </c>
      <c r="J17" s="68">
        <f>K17/K61</f>
        <v>2.1974802226779958E-2</v>
      </c>
      <c r="K17" s="87">
        <f>G18</f>
        <v>49500</v>
      </c>
      <c r="L17" s="31"/>
    </row>
    <row r="18" spans="2:17" ht="22" thickBot="1">
      <c r="B18" s="62" t="s">
        <v>108</v>
      </c>
      <c r="C18" s="82" t="s">
        <v>126</v>
      </c>
      <c r="D18" s="63" t="s">
        <v>2</v>
      </c>
      <c r="E18" s="41">
        <v>2.5</v>
      </c>
      <c r="F18" s="41">
        <v>19800</v>
      </c>
      <c r="G18" s="78">
        <f t="shared" si="1"/>
        <v>49500</v>
      </c>
      <c r="H18" s="96">
        <f>+F18/$K$61</f>
        <v>8.789920890711983E-3</v>
      </c>
      <c r="I18" s="97">
        <f>+G18/$K$61</f>
        <v>2.1974802226779958E-2</v>
      </c>
      <c r="J18" s="103"/>
      <c r="K18" s="61"/>
      <c r="L18" s="31"/>
    </row>
    <row r="19" spans="2:17" ht="20" thickBot="1">
      <c r="B19" s="64">
        <v>4</v>
      </c>
      <c r="C19" s="65" t="s">
        <v>110</v>
      </c>
      <c r="D19" s="66"/>
      <c r="E19" s="67"/>
      <c r="F19" s="68"/>
      <c r="G19" s="68"/>
      <c r="H19" s="68"/>
      <c r="I19" s="68">
        <f>+K19/$K$61</f>
        <v>0.47268465492901474</v>
      </c>
      <c r="J19" s="102">
        <f>K19/K61</f>
        <v>0.47268465492901474</v>
      </c>
      <c r="K19" s="87">
        <f>G20+G21+G22+G23+G24+G25+G26+G27+G28</f>
        <v>1064760</v>
      </c>
      <c r="L19"/>
    </row>
    <row r="20" spans="2:17" ht="21">
      <c r="B20" s="62" t="s">
        <v>111</v>
      </c>
      <c r="C20" s="227" t="s">
        <v>127</v>
      </c>
      <c r="D20" s="63"/>
      <c r="E20" s="41"/>
      <c r="F20" s="41"/>
      <c r="G20" s="78"/>
      <c r="H20" s="96"/>
      <c r="I20" s="97"/>
      <c r="J20" s="103"/>
      <c r="K20" s="61"/>
      <c r="L20"/>
    </row>
    <row r="21" spans="2:17" ht="21">
      <c r="B21" s="224" t="s">
        <v>129</v>
      </c>
      <c r="C21" s="82" t="s">
        <v>128</v>
      </c>
      <c r="D21" s="63" t="s">
        <v>1</v>
      </c>
      <c r="E21" s="41">
        <v>224</v>
      </c>
      <c r="F21" s="41">
        <v>4600</v>
      </c>
      <c r="G21" s="78">
        <f t="shared" si="1"/>
        <v>1030400</v>
      </c>
      <c r="H21" s="96">
        <f>+F21/$K$61</f>
        <v>2.0421028331957134E-3</v>
      </c>
      <c r="I21" s="97">
        <f>+G21/$K$61</f>
        <v>0.45743103463583978</v>
      </c>
      <c r="J21" s="103"/>
      <c r="K21" s="61"/>
      <c r="L21"/>
    </row>
    <row r="22" spans="2:17" ht="21">
      <c r="B22" s="62" t="s">
        <v>112</v>
      </c>
      <c r="C22" s="227" t="s">
        <v>130</v>
      </c>
      <c r="D22" s="63"/>
      <c r="E22" s="41"/>
      <c r="F22" s="41"/>
      <c r="G22" s="78"/>
      <c r="H22" s="96"/>
      <c r="I22" s="97"/>
      <c r="J22" s="103"/>
      <c r="K22" s="61"/>
      <c r="L22"/>
    </row>
    <row r="23" spans="2:17" ht="21">
      <c r="B23" s="224" t="s">
        <v>131</v>
      </c>
      <c r="C23" s="82" t="s">
        <v>132</v>
      </c>
      <c r="D23" s="63" t="s">
        <v>1</v>
      </c>
      <c r="E23" s="41">
        <v>5</v>
      </c>
      <c r="F23" s="41">
        <v>1980</v>
      </c>
      <c r="G23" s="78">
        <f t="shared" si="1"/>
        <v>9900</v>
      </c>
      <c r="H23" s="96">
        <f>+F23/$K$61</f>
        <v>8.7899208907119832E-4</v>
      </c>
      <c r="I23" s="97">
        <f>+G23/$K$61</f>
        <v>4.3949604453559915E-3</v>
      </c>
      <c r="J23" s="103"/>
      <c r="K23" s="61"/>
      <c r="L23"/>
    </row>
    <row r="24" spans="2:17" ht="21">
      <c r="B24" s="224" t="s">
        <v>133</v>
      </c>
      <c r="C24" s="82" t="s">
        <v>134</v>
      </c>
      <c r="D24" s="63" t="s">
        <v>1</v>
      </c>
      <c r="E24" s="41">
        <v>5</v>
      </c>
      <c r="F24" s="41">
        <v>550</v>
      </c>
      <c r="G24" s="78">
        <f t="shared" si="1"/>
        <v>2750</v>
      </c>
      <c r="H24" s="96">
        <f>+F24/$K$61</f>
        <v>2.4416446918644398E-4</v>
      </c>
      <c r="I24" s="97">
        <f>+G24/$K$61</f>
        <v>1.22082234593222E-3</v>
      </c>
      <c r="J24" s="103"/>
      <c r="K24" s="61"/>
      <c r="L24"/>
    </row>
    <row r="25" spans="2:17" ht="21">
      <c r="B25" s="62" t="s">
        <v>135</v>
      </c>
      <c r="C25" s="227" t="s">
        <v>136</v>
      </c>
      <c r="D25" s="63"/>
      <c r="E25" s="41"/>
      <c r="F25" s="41"/>
      <c r="G25" s="78"/>
      <c r="H25" s="96"/>
      <c r="I25" s="97"/>
      <c r="J25" s="103"/>
      <c r="K25" s="61"/>
      <c r="L25"/>
    </row>
    <row r="26" spans="2:17" ht="21">
      <c r="B26" s="224" t="s">
        <v>137</v>
      </c>
      <c r="C26" s="82" t="s">
        <v>139</v>
      </c>
      <c r="D26" s="63" t="s">
        <v>1</v>
      </c>
      <c r="E26" s="41">
        <v>10</v>
      </c>
      <c r="F26" s="41">
        <v>991</v>
      </c>
      <c r="G26" s="78">
        <f t="shared" si="1"/>
        <v>9910</v>
      </c>
      <c r="H26" s="96">
        <f>+F26/$K$61</f>
        <v>4.3993997993411999E-4</v>
      </c>
      <c r="I26" s="97">
        <f>+G26/$K$61</f>
        <v>4.3993997993412E-3</v>
      </c>
      <c r="J26" s="103"/>
      <c r="K26" s="61"/>
      <c r="L26"/>
    </row>
    <row r="27" spans="2:17" ht="21">
      <c r="B27" s="224" t="s">
        <v>138</v>
      </c>
      <c r="C27" s="82" t="s">
        <v>140</v>
      </c>
      <c r="D27" s="63" t="s">
        <v>1</v>
      </c>
      <c r="E27" s="41">
        <v>10</v>
      </c>
      <c r="F27" s="41">
        <v>330</v>
      </c>
      <c r="G27" s="78">
        <f t="shared" si="1"/>
        <v>3300</v>
      </c>
      <c r="H27" s="96">
        <f>+F27/$K$61</f>
        <v>1.464986815118664E-4</v>
      </c>
      <c r="I27" s="97">
        <f>+G27/$K$61</f>
        <v>1.4649868151186639E-3</v>
      </c>
      <c r="J27" s="103"/>
      <c r="K27" s="61"/>
      <c r="L27"/>
    </row>
    <row r="28" spans="2:17" ht="22" thickBot="1">
      <c r="B28" s="224" t="s">
        <v>141</v>
      </c>
      <c r="C28" s="82" t="s">
        <v>142</v>
      </c>
      <c r="D28" s="63" t="s">
        <v>1</v>
      </c>
      <c r="E28" s="41">
        <v>10</v>
      </c>
      <c r="F28" s="41">
        <v>850</v>
      </c>
      <c r="G28" s="78">
        <f t="shared" si="1"/>
        <v>8500</v>
      </c>
      <c r="H28" s="96">
        <f>+F28/$K$61</f>
        <v>3.7734508874268617E-4</v>
      </c>
      <c r="I28" s="97">
        <f>+G28/$K$61</f>
        <v>3.7734508874268618E-3</v>
      </c>
      <c r="J28" s="103"/>
      <c r="K28" s="61"/>
      <c r="L28" s="36"/>
    </row>
    <row r="29" spans="2:17" ht="20" thickBot="1">
      <c r="B29" s="64">
        <v>5</v>
      </c>
      <c r="C29" s="65" t="s">
        <v>143</v>
      </c>
      <c r="D29" s="66"/>
      <c r="E29" s="67"/>
      <c r="F29" s="68"/>
      <c r="G29" s="72"/>
      <c r="H29" s="72"/>
      <c r="I29" s="100"/>
      <c r="J29" s="102">
        <f>K29/K61</f>
        <v>0.38580649743849277</v>
      </c>
      <c r="K29" s="87">
        <f>G30+G31+G32+G33+G34+G35+G36+G37+G38+G39+G40+G51+G52+G53+G54+G55+G56+G57+G42+G43+G44+G46+G47+G48+G49+G50</f>
        <v>869060</v>
      </c>
      <c r="L29" s="33"/>
      <c r="M29"/>
      <c r="Q29" s="33"/>
    </row>
    <row r="30" spans="2:17" ht="19">
      <c r="B30" s="60" t="s">
        <v>54</v>
      </c>
      <c r="C30" s="255" t="s">
        <v>150</v>
      </c>
      <c r="D30" s="63" t="s">
        <v>151</v>
      </c>
      <c r="E30" s="41">
        <v>1</v>
      </c>
      <c r="F30" s="41">
        <v>29700</v>
      </c>
      <c r="G30" s="78">
        <f>E30*F30</f>
        <v>29700</v>
      </c>
      <c r="H30" s="96">
        <f>+F30/$K$61</f>
        <v>1.3184881336067975E-2</v>
      </c>
      <c r="I30" s="97">
        <f>+G30/$K$61</f>
        <v>1.3184881336067975E-2</v>
      </c>
      <c r="J30" s="75"/>
      <c r="K30" s="59"/>
      <c r="L30" s="33"/>
      <c r="M30"/>
      <c r="Q30" s="33"/>
    </row>
    <row r="31" spans="2:17" ht="19">
      <c r="B31" s="57" t="s">
        <v>55</v>
      </c>
      <c r="C31" s="255" t="s">
        <v>152</v>
      </c>
      <c r="D31" s="63" t="s">
        <v>151</v>
      </c>
      <c r="E31" s="41">
        <v>1</v>
      </c>
      <c r="F31" s="41">
        <v>24300</v>
      </c>
      <c r="G31" s="78">
        <f t="shared" ref="G31:G40" si="2">E31*F31</f>
        <v>24300</v>
      </c>
      <c r="H31" s="96">
        <f>+F31/$K$61</f>
        <v>1.0787630184055616E-2</v>
      </c>
      <c r="I31" s="97">
        <f>+G31/$K$61</f>
        <v>1.0787630184055616E-2</v>
      </c>
      <c r="J31" s="75"/>
      <c r="K31" s="59"/>
      <c r="L31" s="33"/>
      <c r="M31"/>
      <c r="Q31" s="33"/>
    </row>
    <row r="32" spans="2:17" ht="19">
      <c r="B32" s="60" t="s">
        <v>161</v>
      </c>
      <c r="C32" s="255" t="s">
        <v>153</v>
      </c>
      <c r="D32" s="63" t="s">
        <v>151</v>
      </c>
      <c r="E32" s="41">
        <v>1</v>
      </c>
      <c r="F32" s="41">
        <v>27900</v>
      </c>
      <c r="G32" s="78">
        <f t="shared" si="2"/>
        <v>27900</v>
      </c>
      <c r="H32" s="96">
        <f>+F32/$K$61</f>
        <v>1.2385797618730522E-2</v>
      </c>
      <c r="I32" s="97">
        <f>+G32/$K$61</f>
        <v>1.2385797618730522E-2</v>
      </c>
      <c r="J32" s="75"/>
      <c r="K32" s="59"/>
      <c r="L32" s="33"/>
      <c r="M32"/>
      <c r="Q32" s="33"/>
    </row>
    <row r="33" spans="2:17" ht="19">
      <c r="B33" s="60" t="s">
        <v>162</v>
      </c>
      <c r="C33" s="255" t="s">
        <v>154</v>
      </c>
      <c r="D33" s="63" t="s">
        <v>151</v>
      </c>
      <c r="E33" s="41">
        <v>1</v>
      </c>
      <c r="F33" s="41">
        <v>21600</v>
      </c>
      <c r="G33" s="78">
        <f t="shared" si="2"/>
        <v>21600</v>
      </c>
      <c r="H33" s="96">
        <f>+F33/$K$61</f>
        <v>9.5890046080494371E-3</v>
      </c>
      <c r="I33" s="97">
        <f>+G33/$K$61</f>
        <v>9.5890046080494371E-3</v>
      </c>
      <c r="J33" s="75"/>
      <c r="K33" s="59"/>
      <c r="L33" s="33"/>
      <c r="M33"/>
      <c r="Q33" s="33"/>
    </row>
    <row r="34" spans="2:17" ht="19">
      <c r="B34" s="60" t="s">
        <v>163</v>
      </c>
      <c r="C34" s="255" t="s">
        <v>155</v>
      </c>
      <c r="D34" s="63" t="s">
        <v>26</v>
      </c>
      <c r="E34" s="41">
        <v>1</v>
      </c>
      <c r="F34" s="41">
        <v>54000</v>
      </c>
      <c r="G34" s="78">
        <f t="shared" si="2"/>
        <v>54000</v>
      </c>
      <c r="H34" s="96">
        <f>+F34/$K$61</f>
        <v>2.3972511520123592E-2</v>
      </c>
      <c r="I34" s="97">
        <f>+G34/$K$61</f>
        <v>2.3972511520123592E-2</v>
      </c>
      <c r="J34" s="75"/>
      <c r="K34" s="59"/>
      <c r="L34" s="33"/>
      <c r="M34"/>
      <c r="Q34" s="33"/>
    </row>
    <row r="35" spans="2:17" ht="19">
      <c r="B35" s="60" t="s">
        <v>164</v>
      </c>
      <c r="C35" s="255" t="s">
        <v>156</v>
      </c>
      <c r="D35" s="63" t="s">
        <v>26</v>
      </c>
      <c r="E35" s="41">
        <v>1</v>
      </c>
      <c r="F35" s="41">
        <v>58000</v>
      </c>
      <c r="G35" s="78">
        <f t="shared" si="2"/>
        <v>58000</v>
      </c>
      <c r="H35" s="96">
        <f>+F35/$K$61</f>
        <v>2.574825311420682E-2</v>
      </c>
      <c r="I35" s="97">
        <f>+G35/$K$61</f>
        <v>2.574825311420682E-2</v>
      </c>
      <c r="J35" s="75"/>
      <c r="K35" s="59"/>
      <c r="L35" s="33"/>
      <c r="M35"/>
      <c r="Q35" s="33"/>
    </row>
    <row r="36" spans="2:17" ht="19">
      <c r="B36" s="60" t="s">
        <v>165</v>
      </c>
      <c r="C36" s="255" t="s">
        <v>157</v>
      </c>
      <c r="D36" s="63" t="s">
        <v>26</v>
      </c>
      <c r="E36" s="41">
        <v>1</v>
      </c>
      <c r="F36" s="41">
        <v>25200</v>
      </c>
      <c r="G36" s="78">
        <f t="shared" si="2"/>
        <v>25200</v>
      </c>
      <c r="H36" s="96">
        <f>+F36/$K$61</f>
        <v>1.1187172042724344E-2</v>
      </c>
      <c r="I36" s="97">
        <f>+G36/$K$61</f>
        <v>1.1187172042724344E-2</v>
      </c>
      <c r="J36" s="75"/>
      <c r="K36" s="59"/>
      <c r="L36" s="33"/>
      <c r="M36"/>
      <c r="Q36" s="33"/>
    </row>
    <row r="37" spans="2:17" ht="19">
      <c r="B37" s="60" t="s">
        <v>166</v>
      </c>
      <c r="C37" s="255" t="s">
        <v>198</v>
      </c>
      <c r="D37" s="63"/>
      <c r="E37" s="41"/>
      <c r="F37" s="41"/>
      <c r="G37" s="78"/>
      <c r="H37" s="225"/>
      <c r="I37" s="226"/>
      <c r="J37" s="75"/>
      <c r="K37" s="59"/>
      <c r="L37" s="33"/>
      <c r="M37"/>
      <c r="Q37" s="33"/>
    </row>
    <row r="38" spans="2:17" ht="35">
      <c r="B38" s="60" t="s">
        <v>167</v>
      </c>
      <c r="C38" s="255" t="s">
        <v>158</v>
      </c>
      <c r="D38" s="63" t="s">
        <v>26</v>
      </c>
      <c r="E38" s="41">
        <v>1</v>
      </c>
      <c r="F38" s="41">
        <v>67500</v>
      </c>
      <c r="G38" s="78">
        <f t="shared" si="2"/>
        <v>67500</v>
      </c>
      <c r="H38" s="96">
        <f>+F38/$K$61</f>
        <v>2.9965639400154488E-2</v>
      </c>
      <c r="I38" s="97">
        <f>+G38/$K$61</f>
        <v>2.9965639400154488E-2</v>
      </c>
      <c r="J38" s="75"/>
      <c r="K38" s="59"/>
      <c r="L38" s="33"/>
      <c r="M38"/>
      <c r="Q38" s="33"/>
    </row>
    <row r="39" spans="2:17" ht="19">
      <c r="B39" s="60" t="s">
        <v>168</v>
      </c>
      <c r="C39" s="255" t="s">
        <v>159</v>
      </c>
      <c r="D39" s="63" t="s">
        <v>26</v>
      </c>
      <c r="E39" s="41">
        <v>1</v>
      </c>
      <c r="F39" s="41">
        <v>65000</v>
      </c>
      <c r="G39" s="78">
        <f t="shared" si="2"/>
        <v>65000</v>
      </c>
      <c r="H39" s="96">
        <f>+F39/$K$61</f>
        <v>2.8855800903852473E-2</v>
      </c>
      <c r="I39" s="97">
        <f>+G39/$K$61</f>
        <v>2.8855800903852473E-2</v>
      </c>
      <c r="J39" s="75"/>
      <c r="K39" s="59"/>
      <c r="L39" s="33"/>
      <c r="M39"/>
      <c r="Q39" s="33"/>
    </row>
    <row r="40" spans="2:17" ht="19">
      <c r="B40" s="224" t="s">
        <v>169</v>
      </c>
      <c r="C40" s="255" t="s">
        <v>160</v>
      </c>
      <c r="D40" s="63" t="s">
        <v>26</v>
      </c>
      <c r="E40" s="41">
        <v>1</v>
      </c>
      <c r="F40" s="41">
        <v>102000</v>
      </c>
      <c r="G40" s="78">
        <f t="shared" si="2"/>
        <v>102000</v>
      </c>
      <c r="H40" s="96">
        <f>+F40/$K$61</f>
        <v>4.528141064912234E-2</v>
      </c>
      <c r="I40" s="97">
        <f>+G40/$K$61</f>
        <v>4.528141064912234E-2</v>
      </c>
      <c r="J40" s="75"/>
      <c r="K40" s="59"/>
      <c r="M40"/>
      <c r="Q40" s="33"/>
    </row>
    <row r="41" spans="2:17" ht="19">
      <c r="B41" s="62" t="s">
        <v>175</v>
      </c>
      <c r="C41" s="256" t="s">
        <v>174</v>
      </c>
      <c r="D41" s="63"/>
      <c r="E41" s="41"/>
      <c r="F41" s="41"/>
      <c r="G41" s="78"/>
      <c r="H41" s="225"/>
      <c r="I41" s="226"/>
      <c r="J41" s="75"/>
      <c r="K41" s="59"/>
      <c r="M41"/>
      <c r="Q41" s="33"/>
    </row>
    <row r="42" spans="2:17" ht="19">
      <c r="B42" s="224" t="s">
        <v>170</v>
      </c>
      <c r="C42" s="255" t="s">
        <v>171</v>
      </c>
      <c r="D42" s="63" t="s">
        <v>26</v>
      </c>
      <c r="E42" s="41">
        <v>1</v>
      </c>
      <c r="F42" s="41">
        <v>105000</v>
      </c>
      <c r="G42" s="78">
        <f>E42*F42</f>
        <v>105000</v>
      </c>
      <c r="H42" s="96">
        <f>+F42/$K$61</f>
        <v>4.6613216844684759E-2</v>
      </c>
      <c r="I42" s="97">
        <f>+G42/$K$61</f>
        <v>4.6613216844684759E-2</v>
      </c>
      <c r="J42" s="75"/>
      <c r="K42" s="59"/>
      <c r="M42"/>
      <c r="Q42" s="33"/>
    </row>
    <row r="43" spans="2:17" ht="19">
      <c r="B43" s="224" t="s">
        <v>172</v>
      </c>
      <c r="C43" s="255" t="s">
        <v>173</v>
      </c>
      <c r="D43" s="63" t="s">
        <v>26</v>
      </c>
      <c r="E43" s="41">
        <v>1</v>
      </c>
      <c r="F43" s="41">
        <v>63000</v>
      </c>
      <c r="G43" s="78">
        <f t="shared" ref="G43:G57" si="3">E43*F43</f>
        <v>63000</v>
      </c>
      <c r="H43" s="96">
        <f>+F43/$K$61</f>
        <v>2.7967930106810857E-2</v>
      </c>
      <c r="I43" s="97">
        <f>+G43/$K$61</f>
        <v>2.7967930106810857E-2</v>
      </c>
      <c r="J43" s="75"/>
      <c r="K43" s="59"/>
      <c r="M43"/>
      <c r="Q43" s="33"/>
    </row>
    <row r="44" spans="2:17" ht="35">
      <c r="B44" s="62" t="s">
        <v>176</v>
      </c>
      <c r="C44" s="255" t="s">
        <v>199</v>
      </c>
      <c r="D44" s="63"/>
      <c r="E44" s="41"/>
      <c r="F44" s="41"/>
      <c r="G44" s="78"/>
      <c r="H44" s="225"/>
      <c r="I44" s="226"/>
      <c r="J44" s="75"/>
      <c r="K44" s="59"/>
      <c r="M44"/>
      <c r="Q44" s="33"/>
    </row>
    <row r="45" spans="2:17" ht="19">
      <c r="B45" s="62" t="s">
        <v>183</v>
      </c>
      <c r="C45" s="256" t="s">
        <v>184</v>
      </c>
      <c r="D45" s="63"/>
      <c r="E45" s="41"/>
      <c r="F45" s="41"/>
      <c r="G45" s="78"/>
      <c r="H45" s="225"/>
      <c r="I45" s="226"/>
      <c r="J45" s="75"/>
      <c r="K45" s="59"/>
      <c r="M45"/>
      <c r="Q45" s="33"/>
    </row>
    <row r="46" spans="2:17" ht="35">
      <c r="B46" s="224" t="s">
        <v>185</v>
      </c>
      <c r="C46" s="255" t="s">
        <v>177</v>
      </c>
      <c r="D46" s="63" t="s">
        <v>26</v>
      </c>
      <c r="E46" s="41">
        <v>1</v>
      </c>
      <c r="F46" s="41">
        <v>32000</v>
      </c>
      <c r="G46" s="78">
        <f t="shared" si="3"/>
        <v>32000</v>
      </c>
      <c r="H46" s="96">
        <f>+F46/$K$61</f>
        <v>1.4205932752665832E-2</v>
      </c>
      <c r="I46" s="97">
        <f>+G46/$K$61</f>
        <v>1.4205932752665832E-2</v>
      </c>
      <c r="J46" s="75"/>
      <c r="K46" s="59"/>
      <c r="M46"/>
      <c r="Q46" s="33"/>
    </row>
    <row r="47" spans="2:17" ht="19">
      <c r="B47" s="224" t="s">
        <v>186</v>
      </c>
      <c r="C47" s="255" t="s">
        <v>201</v>
      </c>
      <c r="D47" s="63" t="s">
        <v>151</v>
      </c>
      <c r="E47" s="41">
        <v>23</v>
      </c>
      <c r="F47" s="41">
        <v>1500</v>
      </c>
      <c r="G47" s="78">
        <f t="shared" si="3"/>
        <v>34500</v>
      </c>
      <c r="H47" s="96">
        <f>+F47/$K$61</f>
        <v>6.6590309778121089E-4</v>
      </c>
      <c r="I47" s="97">
        <f>+G47/$K$61</f>
        <v>1.531577124896785E-2</v>
      </c>
      <c r="J47" s="75"/>
      <c r="K47" s="59"/>
      <c r="M47"/>
      <c r="Q47" s="33"/>
    </row>
    <row r="48" spans="2:17" ht="19">
      <c r="B48" s="224" t="s">
        <v>187</v>
      </c>
      <c r="C48" s="257" t="s">
        <v>202</v>
      </c>
      <c r="D48" s="63" t="s">
        <v>151</v>
      </c>
      <c r="E48" s="41">
        <v>4</v>
      </c>
      <c r="F48" s="41">
        <v>950</v>
      </c>
      <c r="G48" s="78">
        <f t="shared" si="3"/>
        <v>3800</v>
      </c>
      <c r="H48" s="96">
        <f>+F48/$K$61</f>
        <v>4.217386285947669E-4</v>
      </c>
      <c r="I48" s="97">
        <f>+G48/$K$61</f>
        <v>1.6869545143790676E-3</v>
      </c>
      <c r="J48" s="75"/>
      <c r="K48" s="59"/>
      <c r="M48"/>
      <c r="Q48" s="33"/>
    </row>
    <row r="49" spans="2:18" ht="19">
      <c r="B49" s="224" t="s">
        <v>188</v>
      </c>
      <c r="C49" s="255" t="s">
        <v>194</v>
      </c>
      <c r="D49" s="63"/>
      <c r="E49" s="41">
        <v>3</v>
      </c>
      <c r="F49" s="41">
        <v>720</v>
      </c>
      <c r="G49" s="78">
        <f t="shared" si="3"/>
        <v>2160</v>
      </c>
      <c r="H49" s="96">
        <f>+F49/$K$61</f>
        <v>3.1963348693498121E-4</v>
      </c>
      <c r="I49" s="97">
        <f>+G49/$K$61</f>
        <v>9.5890046080494363E-4</v>
      </c>
      <c r="J49" s="75"/>
      <c r="K49" s="59"/>
      <c r="M49"/>
      <c r="Q49" s="33"/>
    </row>
    <row r="50" spans="2:18" ht="19">
      <c r="B50" s="224" t="s">
        <v>189</v>
      </c>
      <c r="C50" s="257" t="s">
        <v>200</v>
      </c>
      <c r="D50" s="63"/>
      <c r="E50" s="41"/>
      <c r="F50" s="41"/>
      <c r="G50" s="78"/>
      <c r="H50" s="225"/>
      <c r="I50" s="226"/>
      <c r="J50" s="75"/>
      <c r="K50" s="59"/>
      <c r="M50"/>
      <c r="Q50" s="33"/>
    </row>
    <row r="51" spans="2:18" ht="19">
      <c r="B51" s="224" t="s">
        <v>190</v>
      </c>
      <c r="C51" s="255" t="s">
        <v>178</v>
      </c>
      <c r="D51" s="63" t="s">
        <v>151</v>
      </c>
      <c r="E51" s="41">
        <v>5</v>
      </c>
      <c r="F51" s="41">
        <v>1080</v>
      </c>
      <c r="G51" s="78">
        <f t="shared" si="3"/>
        <v>5400</v>
      </c>
      <c r="H51" s="96">
        <f>+F51/$K$61</f>
        <v>4.7945023040247181E-4</v>
      </c>
      <c r="I51" s="97">
        <f>+G51/$K$61</f>
        <v>2.3972511520123593E-3</v>
      </c>
      <c r="J51" s="75"/>
      <c r="K51" s="59"/>
      <c r="L51" s="33"/>
      <c r="M51"/>
      <c r="Q51" s="33"/>
    </row>
    <row r="52" spans="2:18" ht="19">
      <c r="B52" s="62">
        <v>6</v>
      </c>
      <c r="C52" s="256" t="s">
        <v>191</v>
      </c>
      <c r="D52" s="63"/>
      <c r="E52" s="41"/>
      <c r="F52" s="41"/>
      <c r="G52" s="78"/>
      <c r="H52" s="225"/>
      <c r="I52" s="226"/>
      <c r="J52" s="75"/>
      <c r="K52" s="59"/>
      <c r="L52" s="33"/>
      <c r="M52"/>
      <c r="Q52" s="33"/>
    </row>
    <row r="53" spans="2:18" ht="19">
      <c r="B53" s="224" t="s">
        <v>113</v>
      </c>
      <c r="C53" s="255" t="s">
        <v>179</v>
      </c>
      <c r="D53" s="63" t="s">
        <v>26</v>
      </c>
      <c r="E53" s="41">
        <v>1</v>
      </c>
      <c r="F53" s="41">
        <v>80000</v>
      </c>
      <c r="G53" s="78">
        <f t="shared" si="3"/>
        <v>80000</v>
      </c>
      <c r="H53" s="96">
        <f>+F53/$K$61</f>
        <v>3.5514831881664578E-2</v>
      </c>
      <c r="I53" s="97">
        <f>+G53/$K$61</f>
        <v>3.5514831881664578E-2</v>
      </c>
      <c r="J53" s="75"/>
      <c r="K53" s="59"/>
      <c r="L53" s="33"/>
      <c r="M53"/>
      <c r="Q53" s="33"/>
    </row>
    <row r="54" spans="2:18" ht="19">
      <c r="B54" s="62">
        <v>7</v>
      </c>
      <c r="C54" s="256" t="s">
        <v>192</v>
      </c>
      <c r="D54" s="63"/>
      <c r="E54" s="41"/>
      <c r="F54" s="41"/>
      <c r="G54" s="78"/>
      <c r="H54" s="225"/>
      <c r="I54" s="226"/>
      <c r="J54" s="75"/>
      <c r="K54" s="59"/>
      <c r="L54" s="33"/>
      <c r="M54"/>
      <c r="Q54" s="33"/>
    </row>
    <row r="55" spans="2:18" ht="19">
      <c r="B55" s="224" t="s">
        <v>144</v>
      </c>
      <c r="C55" s="255" t="s">
        <v>180</v>
      </c>
      <c r="D55" s="63" t="s">
        <v>26</v>
      </c>
      <c r="E55" s="41">
        <v>1</v>
      </c>
      <c r="F55" s="41">
        <v>25000</v>
      </c>
      <c r="G55" s="78">
        <f t="shared" si="3"/>
        <v>25000</v>
      </c>
      <c r="H55" s="225">
        <f>+F55/$K$61</f>
        <v>1.1098384963020182E-2</v>
      </c>
      <c r="I55" s="226">
        <f>+G55/$K$61</f>
        <v>1.1098384963020182E-2</v>
      </c>
      <c r="J55" s="75"/>
      <c r="K55" s="59"/>
      <c r="L55" s="33"/>
      <c r="M55"/>
      <c r="Q55" s="33"/>
    </row>
    <row r="56" spans="2:18" ht="19">
      <c r="B56" s="224" t="s">
        <v>193</v>
      </c>
      <c r="C56" s="255" t="s">
        <v>181</v>
      </c>
      <c r="D56" s="63" t="s">
        <v>26</v>
      </c>
      <c r="E56" s="41">
        <v>1</v>
      </c>
      <c r="F56" s="41">
        <v>21000</v>
      </c>
      <c r="G56" s="78">
        <f t="shared" si="3"/>
        <v>21000</v>
      </c>
      <c r="H56" s="96">
        <f>+F56/$K$61</f>
        <v>9.3226433689369524E-3</v>
      </c>
      <c r="I56" s="97">
        <f>+G56/$K$61</f>
        <v>9.3226433689369524E-3</v>
      </c>
      <c r="J56" s="75"/>
      <c r="K56" s="59"/>
      <c r="L56" s="33"/>
      <c r="M56" s="33"/>
      <c r="N56"/>
      <c r="R56" s="33"/>
    </row>
    <row r="57" spans="2:18" ht="20" thickBot="1">
      <c r="B57" s="224" t="s">
        <v>193</v>
      </c>
      <c r="C57" s="255" t="s">
        <v>182</v>
      </c>
      <c r="D57" s="63" t="s">
        <v>26</v>
      </c>
      <c r="E57" s="41">
        <v>1</v>
      </c>
      <c r="F57" s="41">
        <v>22000</v>
      </c>
      <c r="G57" s="78">
        <f t="shared" si="3"/>
        <v>22000</v>
      </c>
      <c r="H57" s="96">
        <f>+F57/$K$61</f>
        <v>9.7665787674577603E-3</v>
      </c>
      <c r="I57" s="97">
        <f>+G57/$K$61</f>
        <v>9.7665787674577603E-3</v>
      </c>
      <c r="J57" s="75"/>
      <c r="K57" s="59"/>
      <c r="L57" s="33"/>
      <c r="M57" s="33"/>
      <c r="N57"/>
      <c r="R57" s="33"/>
    </row>
    <row r="58" spans="2:18" ht="20" thickBot="1">
      <c r="B58" s="64">
        <v>6</v>
      </c>
      <c r="C58" s="65" t="s">
        <v>33</v>
      </c>
      <c r="D58" s="66"/>
      <c r="E58" s="67"/>
      <c r="F58" s="68"/>
      <c r="G58" s="72"/>
      <c r="H58" s="100"/>
      <c r="I58" s="100">
        <f>+G58/$K$61</f>
        <v>0</v>
      </c>
      <c r="J58" s="102">
        <f>K58/K61</f>
        <v>1.3318061955624218E-2</v>
      </c>
      <c r="K58" s="87">
        <f>SUM(G59:G60)</f>
        <v>30000</v>
      </c>
    </row>
    <row r="59" spans="2:18" ht="19">
      <c r="B59" s="60" t="s">
        <v>113</v>
      </c>
      <c r="C59" s="88" t="s">
        <v>114</v>
      </c>
      <c r="D59" s="57" t="s">
        <v>26</v>
      </c>
      <c r="E59" s="69">
        <v>1</v>
      </c>
      <c r="F59" s="41">
        <v>10000</v>
      </c>
      <c r="G59" s="78">
        <v>18000</v>
      </c>
      <c r="H59" s="96">
        <f>+F59/$K$61</f>
        <v>4.4393539852080723E-3</v>
      </c>
      <c r="I59" s="97">
        <f>+G59/$K$61</f>
        <v>7.9908371733745306E-3</v>
      </c>
      <c r="J59" s="89"/>
      <c r="K59" s="79"/>
    </row>
    <row r="60" spans="2:18" ht="20" thickBot="1">
      <c r="B60" s="60" t="s">
        <v>115</v>
      </c>
      <c r="C60" s="88" t="s">
        <v>116</v>
      </c>
      <c r="D60" s="57" t="s">
        <v>26</v>
      </c>
      <c r="E60" s="69">
        <v>1</v>
      </c>
      <c r="F60" s="41">
        <v>12000</v>
      </c>
      <c r="G60" s="78">
        <f t="shared" ref="G60" si="4">E60*F60</f>
        <v>12000</v>
      </c>
      <c r="H60" s="96">
        <f>+F60/$K$61</f>
        <v>5.3272247822496871E-3</v>
      </c>
      <c r="I60" s="97">
        <f>+G60/$K$61</f>
        <v>5.3272247822496871E-3</v>
      </c>
      <c r="J60" s="90"/>
      <c r="K60" s="79"/>
    </row>
    <row r="61" spans="2:18" ht="20" thickBot="1">
      <c r="B61" s="47"/>
      <c r="C61" s="42"/>
      <c r="D61" s="48"/>
      <c r="E61" s="49"/>
      <c r="F61" s="30"/>
      <c r="G61" s="30"/>
      <c r="H61" s="94"/>
      <c r="I61" s="104" t="s">
        <v>73</v>
      </c>
      <c r="J61" s="105">
        <f>SUM(J9:J60)</f>
        <v>1</v>
      </c>
      <c r="K61" s="92">
        <f>SUM(K9:K60)</f>
        <v>2252580</v>
      </c>
    </row>
    <row r="62" spans="2:18" ht="19">
      <c r="B62" s="26"/>
      <c r="C62" s="27"/>
      <c r="D62" s="26"/>
      <c r="E62" s="28"/>
      <c r="F62" s="30"/>
      <c r="G62" s="29"/>
      <c r="H62" s="4"/>
      <c r="I62" s="95"/>
      <c r="J62" s="4"/>
      <c r="K62" s="4"/>
    </row>
    <row r="63" spans="2:18" ht="19" thickBot="1">
      <c r="B63" s="3"/>
      <c r="C63" s="20" t="s">
        <v>32</v>
      </c>
      <c r="D63" s="3"/>
      <c r="E63" s="6"/>
      <c r="F63" s="14"/>
      <c r="G63" s="15"/>
      <c r="H63" s="4"/>
      <c r="I63" s="35"/>
      <c r="J63" s="4"/>
      <c r="K63" s="4"/>
    </row>
    <row r="64" spans="2:18" ht="14">
      <c r="B64" s="21" t="s">
        <v>4</v>
      </c>
      <c r="C64" s="22" t="s">
        <v>52</v>
      </c>
      <c r="D64" s="107">
        <f>K61</f>
        <v>2252580</v>
      </c>
      <c r="E64" s="9"/>
      <c r="H64" s="12"/>
      <c r="I64" s="33"/>
      <c r="J64" s="12"/>
      <c r="K64" s="12"/>
    </row>
    <row r="65" spans="2:11" ht="14">
      <c r="B65" s="23" t="s">
        <v>6</v>
      </c>
      <c r="C65" s="24" t="s">
        <v>145</v>
      </c>
      <c r="D65" s="108">
        <f>D64*10%</f>
        <v>225258</v>
      </c>
      <c r="E65" s="9"/>
      <c r="G65" s="11"/>
      <c r="H65" s="4"/>
      <c r="I65" s="31"/>
      <c r="J65" s="4"/>
      <c r="K65" s="4"/>
    </row>
    <row r="66" spans="2:11" ht="14">
      <c r="B66" s="23" t="s">
        <v>7</v>
      </c>
      <c r="C66" s="45" t="s">
        <v>11</v>
      </c>
      <c r="D66" s="111">
        <f>SUM(D64:D65)</f>
        <v>2477838</v>
      </c>
      <c r="E66" s="8" t="s">
        <v>12</v>
      </c>
      <c r="G66" s="10"/>
      <c r="H66" s="4"/>
      <c r="I66" s="33"/>
      <c r="J66" s="4"/>
      <c r="K66" s="4"/>
    </row>
    <row r="67" spans="2:11" ht="14">
      <c r="B67" s="112"/>
      <c r="C67" s="113"/>
      <c r="D67" s="114"/>
      <c r="E67" s="8"/>
      <c r="G67" s="10"/>
      <c r="H67" s="4"/>
      <c r="I67" s="31"/>
      <c r="J67" s="4"/>
      <c r="K67" s="4"/>
    </row>
    <row r="68" spans="2:11" ht="14">
      <c r="B68" s="23" t="s">
        <v>13</v>
      </c>
      <c r="C68" s="24" t="s">
        <v>14</v>
      </c>
      <c r="D68" s="109">
        <f>D64*0.22</f>
        <v>495567.6</v>
      </c>
      <c r="E68" s="8"/>
      <c r="H68" s="4"/>
      <c r="I68" s="33"/>
      <c r="J68" s="4"/>
      <c r="K68" s="4"/>
    </row>
    <row r="69" spans="2:11" ht="14">
      <c r="B69" s="23" t="s">
        <v>15</v>
      </c>
      <c r="C69" s="24" t="s">
        <v>146</v>
      </c>
      <c r="D69" s="109">
        <f>D65*0.22</f>
        <v>49556.76</v>
      </c>
      <c r="E69" s="18"/>
      <c r="G69" s="10"/>
      <c r="H69" s="4"/>
      <c r="I69" s="34"/>
      <c r="J69" s="4"/>
      <c r="K69" s="4"/>
    </row>
    <row r="70" spans="2:11" ht="14">
      <c r="B70" s="121" t="s">
        <v>16</v>
      </c>
      <c r="C70" s="122" t="s">
        <v>17</v>
      </c>
      <c r="D70" s="123">
        <f>SUM(D68:D69)</f>
        <v>545124.36</v>
      </c>
      <c r="E70" s="19"/>
      <c r="G70" s="11"/>
      <c r="H70" s="4"/>
      <c r="I70" s="33"/>
      <c r="J70" s="4"/>
      <c r="K70" s="4"/>
    </row>
    <row r="71" spans="2:11" ht="14">
      <c r="B71" s="128"/>
      <c r="C71" s="129"/>
      <c r="D71" s="115"/>
      <c r="E71" s="19"/>
      <c r="G71" s="11"/>
      <c r="H71" s="4"/>
      <c r="I71" s="33"/>
      <c r="J71" s="4"/>
      <c r="K71" s="4"/>
    </row>
    <row r="72" spans="2:11" ht="14">
      <c r="B72" s="121" t="s">
        <v>18</v>
      </c>
      <c r="C72" s="127" t="s">
        <v>75</v>
      </c>
      <c r="D72" s="124">
        <f>D66+D70</f>
        <v>3022962.36</v>
      </c>
      <c r="E72" s="19"/>
      <c r="G72" s="11"/>
      <c r="H72" s="4"/>
      <c r="I72" s="33"/>
      <c r="J72" s="4"/>
      <c r="K72" s="4"/>
    </row>
    <row r="73" spans="2:11" ht="14">
      <c r="B73" s="125"/>
      <c r="C73" s="126"/>
      <c r="D73" s="116"/>
      <c r="E73" s="9"/>
      <c r="G73" s="13"/>
      <c r="H73" s="4"/>
      <c r="I73" s="31"/>
      <c r="J73" s="4"/>
      <c r="K73" s="4"/>
    </row>
    <row r="74" spans="2:11" ht="14">
      <c r="B74" s="23" t="s">
        <v>20</v>
      </c>
      <c r="C74" s="24" t="s">
        <v>19</v>
      </c>
      <c r="D74" s="108">
        <f>D64*0.17</f>
        <v>382938.60000000003</v>
      </c>
      <c r="E74" s="9"/>
      <c r="G74" s="11"/>
      <c r="H74" s="4"/>
      <c r="I74" s="37"/>
      <c r="J74" s="4"/>
      <c r="K74" s="4"/>
    </row>
    <row r="75" spans="2:11" ht="14">
      <c r="B75" s="23" t="s">
        <v>21</v>
      </c>
      <c r="C75" s="24" t="s">
        <v>147</v>
      </c>
      <c r="D75" s="108">
        <f>D65*0.5</f>
        <v>112629</v>
      </c>
      <c r="E75" s="9"/>
      <c r="G75" s="11"/>
      <c r="H75" s="4"/>
      <c r="I75" s="34"/>
      <c r="J75" s="4"/>
      <c r="K75" s="4"/>
    </row>
    <row r="76" spans="2:11" ht="14">
      <c r="B76" s="43"/>
      <c r="C76" s="44" t="s">
        <v>40</v>
      </c>
      <c r="D76" s="117">
        <f>SUM(D74:D75)</f>
        <v>495567.60000000003</v>
      </c>
      <c r="E76" s="5"/>
      <c r="I76" s="33"/>
    </row>
    <row r="77" spans="2:11" ht="14">
      <c r="B77" s="118"/>
      <c r="C77" s="119"/>
      <c r="D77" s="120"/>
      <c r="E77" s="5"/>
      <c r="I77" s="33"/>
    </row>
    <row r="78" spans="2:11" ht="14">
      <c r="B78" s="23" t="s">
        <v>22</v>
      </c>
      <c r="C78" s="24" t="s">
        <v>148</v>
      </c>
      <c r="D78" s="108">
        <f>D74*0.6676</f>
        <v>255649.80936000001</v>
      </c>
      <c r="E78" s="9"/>
      <c r="G78" s="11"/>
      <c r="H78" s="4"/>
      <c r="I78" s="31"/>
      <c r="J78" s="4"/>
      <c r="K78" s="4"/>
    </row>
    <row r="79" spans="2:11" ht="14">
      <c r="B79" s="23" t="s">
        <v>23</v>
      </c>
      <c r="C79" s="24" t="s">
        <v>149</v>
      </c>
      <c r="D79" s="108">
        <f>D75*0.6676</f>
        <v>75191.1204</v>
      </c>
      <c r="E79" s="9"/>
      <c r="G79" s="11"/>
      <c r="H79" s="4"/>
      <c r="I79" s="33"/>
      <c r="J79" s="4"/>
      <c r="K79" s="4"/>
    </row>
    <row r="80" spans="2:11" ht="14">
      <c r="B80" s="23" t="s">
        <v>25</v>
      </c>
      <c r="C80" s="45" t="s">
        <v>24</v>
      </c>
      <c r="D80" s="110">
        <f>SUM(D78:D79)</f>
        <v>330840.92976000003</v>
      </c>
      <c r="E80" s="9"/>
      <c r="G80" s="11"/>
      <c r="H80" s="4"/>
      <c r="I80" s="31"/>
      <c r="J80" s="4"/>
      <c r="K80" s="4"/>
    </row>
    <row r="81" spans="1:12" ht="14">
      <c r="B81" s="112"/>
      <c r="C81" s="113"/>
      <c r="D81" s="116"/>
      <c r="E81" s="9"/>
      <c r="G81" s="13"/>
      <c r="H81" s="4"/>
      <c r="I81" s="33"/>
      <c r="J81" s="4"/>
      <c r="K81" s="4"/>
    </row>
    <row r="82" spans="1:12" ht="15" thickBot="1">
      <c r="B82" s="25" t="s">
        <v>74</v>
      </c>
      <c r="C82" s="46" t="s">
        <v>82</v>
      </c>
      <c r="D82" s="106">
        <f>D72+D80</f>
        <v>3353803.2897600001</v>
      </c>
      <c r="E82" s="9"/>
      <c r="G82" s="12"/>
      <c r="H82" s="4"/>
      <c r="I82" s="34"/>
      <c r="J82" s="4"/>
      <c r="K82" s="4"/>
    </row>
    <row r="83" spans="1:12">
      <c r="G83" s="4"/>
      <c r="H83" s="4"/>
      <c r="I83" s="33"/>
      <c r="J83" s="4"/>
      <c r="K83" s="4"/>
    </row>
    <row r="84" spans="1:12">
      <c r="I84" s="33"/>
    </row>
    <row r="85" spans="1:12">
      <c r="B85" s="91"/>
      <c r="I85" s="31"/>
    </row>
    <row r="86" spans="1:12">
      <c r="I86" s="37"/>
    </row>
    <row r="87" spans="1:12">
      <c r="I87" s="34"/>
    </row>
    <row r="88" spans="1:12" s="1" customFormat="1">
      <c r="A88" s="2"/>
      <c r="C88" s="136"/>
      <c r="E88" s="7"/>
      <c r="F88" s="2"/>
      <c r="G88" s="2"/>
      <c r="H88" s="2"/>
      <c r="I88" s="33"/>
      <c r="J88" s="2"/>
      <c r="K88" s="2"/>
      <c r="L88" s="2"/>
    </row>
    <row r="89" spans="1:12" s="1" customFormat="1">
      <c r="C89" s="2"/>
      <c r="E89" s="7"/>
      <c r="F89" s="2"/>
      <c r="G89" s="2"/>
      <c r="H89" s="2"/>
      <c r="I89" s="31"/>
      <c r="J89" s="2"/>
      <c r="K89" s="2"/>
      <c r="L89" s="2"/>
    </row>
    <row r="90" spans="1:12">
      <c r="A90" s="1"/>
      <c r="C90" s="136"/>
      <c r="I90" s="33"/>
    </row>
    <row r="91" spans="1:12">
      <c r="I91" s="31"/>
    </row>
    <row r="92" spans="1:12">
      <c r="I92" s="33"/>
    </row>
    <row r="93" spans="1:12">
      <c r="I93" s="34"/>
    </row>
    <row r="94" spans="1:12">
      <c r="E94" s="16"/>
      <c r="I94" s="33"/>
    </row>
    <row r="95" spans="1:12">
      <c r="E95" s="17"/>
      <c r="I95" s="31"/>
    </row>
    <row r="96" spans="1:12">
      <c r="I96" s="33"/>
    </row>
    <row r="97" spans="3:9">
      <c r="I97" s="34"/>
    </row>
    <row r="98" spans="3:9">
      <c r="C98" s="221" t="s">
        <v>117</v>
      </c>
      <c r="E98"/>
      <c r="I98" s="33"/>
    </row>
    <row r="99" spans="3:9">
      <c r="I99" s="31"/>
    </row>
    <row r="100" spans="3:9">
      <c r="I100" s="33"/>
    </row>
    <row r="101" spans="3:9">
      <c r="I101" s="31"/>
    </row>
    <row r="102" spans="3:9">
      <c r="I102" s="37"/>
    </row>
    <row r="103" spans="3:9">
      <c r="I103" s="34"/>
    </row>
    <row r="104" spans="3:9">
      <c r="I104" s="37"/>
    </row>
    <row r="105" spans="3:9">
      <c r="I105" s="31"/>
    </row>
    <row r="106" spans="3:9">
      <c r="I106" s="33"/>
    </row>
    <row r="107" spans="3:9">
      <c r="I107" s="31"/>
    </row>
    <row r="108" spans="3:9">
      <c r="I108" s="33"/>
    </row>
    <row r="109" spans="3:9">
      <c r="I109" s="34"/>
    </row>
    <row r="110" spans="3:9">
      <c r="I110" s="37"/>
    </row>
    <row r="111" spans="3:9">
      <c r="I111" s="31"/>
    </row>
    <row r="112" spans="3:9">
      <c r="I112" s="33"/>
    </row>
    <row r="113" spans="9:9">
      <c r="I113" s="31"/>
    </row>
    <row r="114" spans="9:9">
      <c r="I114" s="33"/>
    </row>
    <row r="115" spans="9:9">
      <c r="I115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52"/>
  <sheetViews>
    <sheetView topLeftCell="A22" workbookViewId="0">
      <selection activeCell="D57" sqref="D57"/>
    </sheetView>
  </sheetViews>
  <sheetFormatPr baseColWidth="10" defaultRowHeight="19"/>
  <cols>
    <col min="1" max="1" width="11.5" style="137"/>
    <col min="2" max="2" width="55.6640625" customWidth="1"/>
    <col min="3" max="3" width="7.5" customWidth="1"/>
    <col min="4" max="4" width="9.1640625" customWidth="1"/>
    <col min="5" max="6" width="9.5" customWidth="1"/>
    <col min="9" max="9" width="8.83203125" customWidth="1"/>
    <col min="10" max="10" width="8.5" customWidth="1"/>
  </cols>
  <sheetData>
    <row r="2" spans="1:18" ht="16.5" customHeight="1">
      <c r="A2" s="253" t="s">
        <v>83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8">
      <c r="B3" s="137"/>
      <c r="C3" s="137"/>
      <c r="D3" s="137"/>
      <c r="E3" s="137"/>
      <c r="F3" s="137"/>
      <c r="G3" s="137"/>
    </row>
    <row r="4" spans="1:18" ht="14">
      <c r="A4" s="174">
        <v>1</v>
      </c>
      <c r="B4" s="146" t="s">
        <v>101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18" s="145" customFormat="1" ht="13">
      <c r="A5" s="139"/>
      <c r="B5" s="146"/>
    </row>
    <row r="6" spans="1:18" ht="13">
      <c r="A6" s="139">
        <v>2</v>
      </c>
      <c r="B6" s="146" t="s">
        <v>85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</row>
    <row r="7" spans="1:18" ht="13">
      <c r="A7" s="139"/>
      <c r="B7" s="143"/>
      <c r="C7" s="144"/>
      <c r="D7" s="144"/>
      <c r="E7" s="144"/>
      <c r="F7" s="144"/>
      <c r="G7" s="144"/>
      <c r="H7" s="144"/>
      <c r="I7" s="144"/>
      <c r="J7" s="144"/>
      <c r="K7" s="144"/>
      <c r="L7" s="141"/>
      <c r="M7" s="141"/>
      <c r="N7" s="141"/>
    </row>
    <row r="8" spans="1:18" ht="15.75" customHeight="1">
      <c r="A8" s="173">
        <v>3</v>
      </c>
      <c r="B8" s="251" t="s">
        <v>86</v>
      </c>
      <c r="C8" s="252"/>
      <c r="D8" s="252"/>
      <c r="E8" s="252"/>
      <c r="F8" s="252"/>
      <c r="G8" s="252"/>
      <c r="H8" s="252"/>
      <c r="I8" s="252"/>
      <c r="J8" s="252"/>
      <c r="K8" s="252"/>
      <c r="L8" s="142"/>
      <c r="M8" s="142"/>
      <c r="N8" s="142"/>
    </row>
    <row r="9" spans="1:18" ht="12.75" customHeight="1">
      <c r="A9" s="139"/>
      <c r="B9" s="143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</row>
    <row r="10" spans="1:18" ht="13">
      <c r="A10" s="173">
        <v>4</v>
      </c>
      <c r="B10" s="140" t="s">
        <v>87</v>
      </c>
    </row>
    <row r="11" spans="1:18" ht="13">
      <c r="A11" s="139"/>
      <c r="B11" s="140" t="s">
        <v>88</v>
      </c>
    </row>
    <row r="12" spans="1:18" ht="13">
      <c r="A12" s="139"/>
      <c r="B12" s="138" t="s">
        <v>84</v>
      </c>
    </row>
    <row r="13" spans="1:18" ht="14" thickBot="1">
      <c r="A13" s="139"/>
      <c r="B13" s="138"/>
    </row>
    <row r="14" spans="1:18" ht="14" thickBot="1">
      <c r="A14" s="148" t="s">
        <v>53</v>
      </c>
      <c r="B14" s="149" t="s">
        <v>34</v>
      </c>
      <c r="C14" s="150"/>
      <c r="D14" s="151"/>
      <c r="E14" s="152"/>
      <c r="F14" s="152"/>
      <c r="G14" s="153"/>
      <c r="H14" s="153"/>
      <c r="I14" s="154">
        <v>0.05</v>
      </c>
      <c r="J14" s="155">
        <v>6</v>
      </c>
    </row>
    <row r="15" spans="1:18" ht="13">
      <c r="A15" s="156">
        <v>4.0999999999999996</v>
      </c>
      <c r="B15" s="157" t="s">
        <v>44</v>
      </c>
      <c r="C15" s="156" t="s">
        <v>2</v>
      </c>
      <c r="D15" s="158">
        <v>1</v>
      </c>
      <c r="E15" s="159">
        <v>1</v>
      </c>
      <c r="F15" s="160">
        <f t="shared" ref="F15:F20" si="0">D15*E15</f>
        <v>1</v>
      </c>
      <c r="G15" s="161">
        <v>0.01</v>
      </c>
      <c r="H15" s="162">
        <v>0.01</v>
      </c>
      <c r="I15" s="163"/>
      <c r="J15" s="164"/>
    </row>
    <row r="16" spans="1:18" ht="13">
      <c r="A16" s="156">
        <v>4.2</v>
      </c>
      <c r="B16" s="157" t="s">
        <v>43</v>
      </c>
      <c r="C16" s="156" t="s">
        <v>2</v>
      </c>
      <c r="D16" s="158">
        <v>1</v>
      </c>
      <c r="E16" s="159">
        <v>1</v>
      </c>
      <c r="F16" s="160">
        <f t="shared" si="0"/>
        <v>1</v>
      </c>
      <c r="G16" s="161">
        <v>0.01</v>
      </c>
      <c r="H16" s="162">
        <v>0.01</v>
      </c>
      <c r="I16" s="163"/>
      <c r="J16" s="164"/>
    </row>
    <row r="17" spans="1:14" ht="13">
      <c r="A17" s="165">
        <v>4.3</v>
      </c>
      <c r="B17" s="166" t="s">
        <v>45</v>
      </c>
      <c r="C17" s="165" t="s">
        <v>2</v>
      </c>
      <c r="D17" s="167">
        <v>1</v>
      </c>
      <c r="E17" s="167">
        <v>1</v>
      </c>
      <c r="F17" s="168">
        <f t="shared" si="0"/>
        <v>1</v>
      </c>
      <c r="G17" s="169">
        <v>0.01</v>
      </c>
      <c r="H17" s="170">
        <v>0.01</v>
      </c>
      <c r="I17" s="171"/>
      <c r="J17" s="172"/>
    </row>
    <row r="18" spans="1:14" ht="13">
      <c r="A18" s="165">
        <v>4.4000000000000004</v>
      </c>
      <c r="B18" s="166" t="s">
        <v>47</v>
      </c>
      <c r="C18" s="165" t="s">
        <v>2</v>
      </c>
      <c r="D18" s="167">
        <v>1</v>
      </c>
      <c r="E18" s="167">
        <v>1</v>
      </c>
      <c r="F18" s="168">
        <f t="shared" si="0"/>
        <v>1</v>
      </c>
      <c r="G18" s="169">
        <v>0.01</v>
      </c>
      <c r="H18" s="170">
        <v>0.01</v>
      </c>
      <c r="I18" s="171"/>
      <c r="J18" s="172"/>
    </row>
    <row r="19" spans="1:14" ht="13">
      <c r="A19" s="156">
        <v>4.5</v>
      </c>
      <c r="B19" s="157" t="s">
        <v>48</v>
      </c>
      <c r="C19" s="156" t="s">
        <v>2</v>
      </c>
      <c r="D19" s="158">
        <v>1</v>
      </c>
      <c r="E19" s="159">
        <v>1</v>
      </c>
      <c r="F19" s="160">
        <f t="shared" si="0"/>
        <v>1</v>
      </c>
      <c r="G19" s="161">
        <v>0.01</v>
      </c>
      <c r="H19" s="162">
        <v>0.01</v>
      </c>
      <c r="I19" s="163"/>
      <c r="J19" s="164"/>
    </row>
    <row r="20" spans="1:14" ht="13">
      <c r="A20" s="156">
        <v>4.5999999999999996</v>
      </c>
      <c r="B20" s="157" t="s">
        <v>46</v>
      </c>
      <c r="C20" s="156" t="s">
        <v>2</v>
      </c>
      <c r="D20" s="158">
        <v>1</v>
      </c>
      <c r="E20" s="159">
        <v>1</v>
      </c>
      <c r="F20" s="160">
        <f t="shared" si="0"/>
        <v>1</v>
      </c>
      <c r="G20" s="161">
        <v>0.01</v>
      </c>
      <c r="H20" s="162">
        <v>0.01</v>
      </c>
      <c r="I20" s="163"/>
      <c r="J20" s="164"/>
    </row>
    <row r="21" spans="1:14" ht="13">
      <c r="A21" s="139"/>
      <c r="B21" s="138"/>
    </row>
    <row r="22" spans="1:14" ht="13">
      <c r="A22" s="173">
        <v>5</v>
      </c>
      <c r="B22" s="146" t="s">
        <v>89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1:14" ht="13">
      <c r="A23" s="139"/>
      <c r="B23" s="138"/>
    </row>
    <row r="24" spans="1:14" ht="13">
      <c r="A24" s="173">
        <v>6</v>
      </c>
      <c r="B24" s="147" t="s">
        <v>90</v>
      </c>
    </row>
    <row r="25" spans="1:14" ht="13">
      <c r="A25" s="139"/>
      <c r="B25" s="218" t="s">
        <v>91</v>
      </c>
      <c r="C25" s="219"/>
    </row>
    <row r="26" spans="1:14" ht="13">
      <c r="A26" s="139"/>
      <c r="B26" s="140" t="s">
        <v>99</v>
      </c>
    </row>
    <row r="27" spans="1:14" ht="14" thickBot="1">
      <c r="A27" s="139"/>
      <c r="B27" s="140" t="s">
        <v>98</v>
      </c>
    </row>
    <row r="28" spans="1:14" ht="14" thickBot="1">
      <c r="A28" s="148" t="s">
        <v>65</v>
      </c>
      <c r="B28" s="149" t="s">
        <v>58</v>
      </c>
      <c r="C28" s="150"/>
      <c r="D28" s="151"/>
      <c r="E28" s="152"/>
      <c r="F28" s="152"/>
      <c r="G28" s="153"/>
      <c r="H28" s="153"/>
      <c r="I28" s="154">
        <v>6.4000000000000003E-3</v>
      </c>
      <c r="J28" s="155">
        <f>SUM(F29:F32)</f>
        <v>4</v>
      </c>
    </row>
    <row r="29" spans="1:14" ht="13">
      <c r="A29" s="156">
        <v>16.100000000000001</v>
      </c>
      <c r="B29" s="157" t="s">
        <v>68</v>
      </c>
      <c r="C29" s="156" t="s">
        <v>5</v>
      </c>
      <c r="D29" s="158">
        <v>1</v>
      </c>
      <c r="E29" s="159">
        <v>1</v>
      </c>
      <c r="F29" s="160">
        <f>D29*E29</f>
        <v>1</v>
      </c>
      <c r="G29" s="161">
        <v>0.01</v>
      </c>
      <c r="H29" s="162">
        <v>0.01</v>
      </c>
      <c r="I29" s="163"/>
      <c r="J29" s="164"/>
    </row>
    <row r="30" spans="1:14" ht="13">
      <c r="A30" s="156">
        <v>16.2</v>
      </c>
      <c r="B30" s="157" t="s">
        <v>95</v>
      </c>
      <c r="C30" s="156" t="s">
        <v>5</v>
      </c>
      <c r="D30" s="158">
        <v>1</v>
      </c>
      <c r="E30" s="159">
        <v>1</v>
      </c>
      <c r="F30" s="160">
        <f>D30*E30</f>
        <v>1</v>
      </c>
      <c r="G30" s="161">
        <v>0.01</v>
      </c>
      <c r="H30" s="162">
        <v>0.01</v>
      </c>
      <c r="I30" s="163"/>
      <c r="J30" s="164"/>
    </row>
    <row r="31" spans="1:14" ht="13">
      <c r="A31" s="182" t="s">
        <v>93</v>
      </c>
      <c r="B31" s="181" t="s">
        <v>94</v>
      </c>
      <c r="C31" s="182" t="s">
        <v>5</v>
      </c>
      <c r="D31" s="214">
        <v>1</v>
      </c>
      <c r="E31" s="214">
        <v>1</v>
      </c>
      <c r="F31" s="215">
        <f>D31*E31</f>
        <v>1</v>
      </c>
      <c r="G31" s="216">
        <v>0.01</v>
      </c>
      <c r="H31" s="217">
        <v>0.01</v>
      </c>
      <c r="I31" s="163"/>
      <c r="J31" s="180"/>
    </row>
    <row r="32" spans="1:14" ht="13">
      <c r="A32" s="175">
        <v>16.3</v>
      </c>
      <c r="B32" s="176" t="s">
        <v>69</v>
      </c>
      <c r="C32" s="175" t="s">
        <v>5</v>
      </c>
      <c r="D32" s="159">
        <v>1</v>
      </c>
      <c r="E32" s="159">
        <v>1</v>
      </c>
      <c r="F32" s="160">
        <f>D32*E32</f>
        <v>1</v>
      </c>
      <c r="G32" s="177">
        <v>0.01</v>
      </c>
      <c r="H32" s="178">
        <v>0.01</v>
      </c>
      <c r="I32" s="179"/>
      <c r="J32" s="179"/>
    </row>
    <row r="33" spans="1:10" ht="13">
      <c r="A33" s="139"/>
      <c r="B33" s="138"/>
    </row>
    <row r="34" spans="1:10" ht="13">
      <c r="A34" s="139"/>
      <c r="B34" s="218" t="s">
        <v>92</v>
      </c>
      <c r="C34" s="219"/>
      <c r="D34" s="219"/>
      <c r="E34" s="219"/>
      <c r="F34" s="220"/>
    </row>
    <row r="35" spans="1:10" ht="13">
      <c r="A35" s="139"/>
      <c r="B35" s="140" t="s">
        <v>97</v>
      </c>
    </row>
    <row r="36" spans="1:10" ht="14" thickBot="1">
      <c r="A36" s="139"/>
      <c r="B36" s="140" t="s">
        <v>100</v>
      </c>
    </row>
    <row r="37" spans="1:10" ht="14" thickBot="1">
      <c r="A37" s="187" t="s">
        <v>63</v>
      </c>
      <c r="B37" s="188" t="s">
        <v>27</v>
      </c>
      <c r="C37" s="189"/>
      <c r="D37" s="190"/>
      <c r="E37" s="191"/>
      <c r="F37" s="191"/>
      <c r="G37" s="192"/>
      <c r="H37" s="192"/>
      <c r="I37" s="193">
        <v>2.7799999999999998E-2</v>
      </c>
      <c r="J37" s="183">
        <v>14</v>
      </c>
    </row>
    <row r="38" spans="1:10" ht="13">
      <c r="A38" s="194">
        <v>14.1</v>
      </c>
      <c r="B38" s="195" t="s">
        <v>59</v>
      </c>
      <c r="C38" s="196" t="s">
        <v>5</v>
      </c>
      <c r="D38" s="159">
        <v>1</v>
      </c>
      <c r="E38" s="159">
        <v>1</v>
      </c>
      <c r="F38" s="160">
        <f t="shared" ref="F38:F50" si="1">D38*E38</f>
        <v>1</v>
      </c>
      <c r="G38" s="161">
        <v>0.01</v>
      </c>
      <c r="H38" s="162">
        <v>0.01</v>
      </c>
      <c r="I38" s="197"/>
      <c r="J38" s="184"/>
    </row>
    <row r="39" spans="1:10" ht="13">
      <c r="A39" s="175">
        <v>14.2</v>
      </c>
      <c r="B39" s="195" t="s">
        <v>60</v>
      </c>
      <c r="C39" s="198" t="s">
        <v>5</v>
      </c>
      <c r="D39" s="159">
        <v>1</v>
      </c>
      <c r="E39" s="159">
        <v>1</v>
      </c>
      <c r="F39" s="160">
        <f t="shared" si="1"/>
        <v>1</v>
      </c>
      <c r="G39" s="161">
        <v>0.01</v>
      </c>
      <c r="H39" s="162">
        <v>0.01</v>
      </c>
      <c r="I39" s="197"/>
      <c r="J39" s="184"/>
    </row>
    <row r="40" spans="1:10" ht="13">
      <c r="A40" s="194">
        <v>14.3</v>
      </c>
      <c r="B40" s="195" t="s">
        <v>35</v>
      </c>
      <c r="C40" s="198" t="s">
        <v>5</v>
      </c>
      <c r="D40" s="159">
        <v>1</v>
      </c>
      <c r="E40" s="159">
        <v>1</v>
      </c>
      <c r="F40" s="160">
        <f t="shared" si="1"/>
        <v>1</v>
      </c>
      <c r="G40" s="161">
        <v>0.01</v>
      </c>
      <c r="H40" s="162">
        <v>0.01</v>
      </c>
      <c r="I40" s="197"/>
      <c r="J40" s="184"/>
    </row>
    <row r="41" spans="1:10" ht="13">
      <c r="A41" s="175">
        <v>14.4</v>
      </c>
      <c r="B41" s="195" t="s">
        <v>61</v>
      </c>
      <c r="C41" s="198" t="s">
        <v>5</v>
      </c>
      <c r="D41" s="159">
        <v>1</v>
      </c>
      <c r="E41" s="159">
        <v>1</v>
      </c>
      <c r="F41" s="160">
        <f t="shared" si="1"/>
        <v>1</v>
      </c>
      <c r="G41" s="161">
        <v>0.01</v>
      </c>
      <c r="H41" s="162">
        <v>0.01</v>
      </c>
      <c r="I41" s="197"/>
      <c r="J41" s="184"/>
    </row>
    <row r="42" spans="1:10" ht="13">
      <c r="A42" s="194">
        <v>14.5</v>
      </c>
      <c r="B42" s="195" t="s">
        <v>36</v>
      </c>
      <c r="C42" s="198" t="s">
        <v>5</v>
      </c>
      <c r="D42" s="159">
        <v>1</v>
      </c>
      <c r="E42" s="159">
        <v>1</v>
      </c>
      <c r="F42" s="160">
        <f t="shared" si="1"/>
        <v>1</v>
      </c>
      <c r="G42" s="161">
        <v>0.01</v>
      </c>
      <c r="H42" s="162">
        <v>0.01</v>
      </c>
      <c r="I42" s="197"/>
      <c r="J42" s="184"/>
    </row>
    <row r="43" spans="1:10" ht="13">
      <c r="A43" s="175">
        <v>14.6</v>
      </c>
      <c r="B43" s="195" t="s">
        <v>37</v>
      </c>
      <c r="C43" s="198" t="s">
        <v>5</v>
      </c>
      <c r="D43" s="159">
        <v>1</v>
      </c>
      <c r="E43" s="159">
        <v>1</v>
      </c>
      <c r="F43" s="160">
        <f t="shared" si="1"/>
        <v>1</v>
      </c>
      <c r="G43" s="161">
        <v>0.01</v>
      </c>
      <c r="H43" s="162">
        <v>0.01</v>
      </c>
      <c r="I43" s="197"/>
      <c r="J43" s="184"/>
    </row>
    <row r="44" spans="1:10" ht="13">
      <c r="A44" s="194">
        <v>14.7</v>
      </c>
      <c r="B44" s="195" t="s">
        <v>38</v>
      </c>
      <c r="C44" s="198" t="s">
        <v>5</v>
      </c>
      <c r="D44" s="159">
        <v>1</v>
      </c>
      <c r="E44" s="159">
        <v>1</v>
      </c>
      <c r="F44" s="160">
        <f t="shared" si="1"/>
        <v>1</v>
      </c>
      <c r="G44" s="161">
        <v>0.01</v>
      </c>
      <c r="H44" s="162">
        <v>0.01</v>
      </c>
      <c r="I44" s="197"/>
      <c r="J44" s="184"/>
    </row>
    <row r="45" spans="1:10" ht="13">
      <c r="A45" s="175">
        <v>14.8</v>
      </c>
      <c r="B45" s="199" t="s">
        <v>62</v>
      </c>
      <c r="C45" s="200" t="s">
        <v>5</v>
      </c>
      <c r="D45" s="201">
        <v>1</v>
      </c>
      <c r="E45" s="159">
        <v>1</v>
      </c>
      <c r="F45" s="160">
        <f t="shared" si="1"/>
        <v>1</v>
      </c>
      <c r="G45" s="161">
        <v>0.01</v>
      </c>
      <c r="H45" s="162">
        <v>0.01</v>
      </c>
      <c r="I45" s="202"/>
      <c r="J45" s="185"/>
    </row>
    <row r="46" spans="1:10" ht="13">
      <c r="A46" s="194">
        <v>14.9</v>
      </c>
      <c r="B46" s="203" t="s">
        <v>67</v>
      </c>
      <c r="C46" s="200" t="s">
        <v>0</v>
      </c>
      <c r="D46" s="201">
        <v>1</v>
      </c>
      <c r="E46" s="159">
        <v>1</v>
      </c>
      <c r="F46" s="160">
        <f t="shared" si="1"/>
        <v>1</v>
      </c>
      <c r="G46" s="161">
        <v>0.01</v>
      </c>
      <c r="H46" s="162">
        <v>0.01</v>
      </c>
      <c r="I46" s="204"/>
      <c r="J46" s="186"/>
    </row>
    <row r="47" spans="1:10" ht="13">
      <c r="A47" s="205">
        <v>14.1</v>
      </c>
      <c r="B47" s="203" t="s">
        <v>66</v>
      </c>
      <c r="C47" s="198" t="s">
        <v>0</v>
      </c>
      <c r="D47" s="201">
        <v>1</v>
      </c>
      <c r="E47" s="159">
        <v>1</v>
      </c>
      <c r="F47" s="160">
        <f t="shared" si="1"/>
        <v>1</v>
      </c>
      <c r="G47" s="161">
        <v>0.01</v>
      </c>
      <c r="H47" s="162">
        <v>0.01</v>
      </c>
      <c r="I47" s="204"/>
      <c r="J47" s="186"/>
    </row>
    <row r="48" spans="1:10" ht="13">
      <c r="A48" s="206">
        <v>14.11</v>
      </c>
      <c r="B48" s="207" t="s">
        <v>71</v>
      </c>
      <c r="C48" s="208" t="s">
        <v>5</v>
      </c>
      <c r="D48" s="159">
        <v>1</v>
      </c>
      <c r="E48" s="159">
        <v>1</v>
      </c>
      <c r="F48" s="160">
        <f t="shared" si="1"/>
        <v>1</v>
      </c>
      <c r="G48" s="161">
        <v>0.01</v>
      </c>
      <c r="H48" s="162">
        <v>0.01</v>
      </c>
      <c r="I48" s="197"/>
      <c r="J48" s="184"/>
    </row>
    <row r="49" spans="1:10" ht="13">
      <c r="A49" s="206">
        <v>14.12</v>
      </c>
      <c r="B49" s="207" t="s">
        <v>72</v>
      </c>
      <c r="C49" s="208" t="s">
        <v>5</v>
      </c>
      <c r="D49" s="159">
        <v>1</v>
      </c>
      <c r="E49" s="159">
        <v>1</v>
      </c>
      <c r="F49" s="160">
        <f t="shared" si="1"/>
        <v>1</v>
      </c>
      <c r="G49" s="161">
        <v>0.01</v>
      </c>
      <c r="H49" s="162">
        <v>0.01</v>
      </c>
      <c r="I49" s="197"/>
      <c r="J49" s="184"/>
    </row>
    <row r="50" spans="1:10" ht="13">
      <c r="A50" s="209">
        <v>14.13</v>
      </c>
      <c r="B50" s="203" t="s">
        <v>31</v>
      </c>
      <c r="C50" s="198" t="s">
        <v>5</v>
      </c>
      <c r="D50" s="201">
        <v>1</v>
      </c>
      <c r="E50" s="159">
        <v>1</v>
      </c>
      <c r="F50" s="160">
        <f t="shared" si="1"/>
        <v>1</v>
      </c>
      <c r="G50" s="161">
        <v>0.01</v>
      </c>
      <c r="H50" s="162">
        <v>0.01</v>
      </c>
      <c r="I50" s="204"/>
      <c r="J50" s="186"/>
    </row>
    <row r="51" spans="1:10" ht="14" thickBot="1">
      <c r="A51" s="210">
        <v>14.15</v>
      </c>
      <c r="B51" s="211" t="s">
        <v>96</v>
      </c>
      <c r="C51" s="212" t="s">
        <v>5</v>
      </c>
      <c r="D51" s="213">
        <v>1</v>
      </c>
      <c r="E51" s="214">
        <v>1</v>
      </c>
      <c r="F51" s="215">
        <f t="shared" ref="F51" si="2">D51*E51</f>
        <v>1</v>
      </c>
      <c r="G51" s="216">
        <v>0.01</v>
      </c>
      <c r="H51" s="217">
        <v>0.01</v>
      </c>
      <c r="I51" s="204"/>
      <c r="J51" s="186"/>
    </row>
    <row r="52" spans="1:10" ht="14" thickBot="1">
      <c r="A52" s="187" t="s">
        <v>64</v>
      </c>
      <c r="B52" s="188" t="s">
        <v>70</v>
      </c>
      <c r="C52" s="189"/>
      <c r="D52" s="190"/>
      <c r="E52" s="191"/>
      <c r="F52" s="191"/>
      <c r="G52" s="192"/>
      <c r="H52" s="192"/>
      <c r="I52" s="193">
        <v>7.7999999999999996E-3</v>
      </c>
      <c r="J52" s="183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Microsoft Office User</cp:lastModifiedBy>
  <cp:lastPrinted>2018-08-30T18:29:55Z</cp:lastPrinted>
  <dcterms:created xsi:type="dcterms:W3CDTF">2014-12-08T11:34:35Z</dcterms:created>
  <dcterms:modified xsi:type="dcterms:W3CDTF">2021-04-08T13:16:50Z</dcterms:modified>
</cp:coreProperties>
</file>